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 бюдж. апрель 2023 с уч. жкх\"/>
    </mc:Choice>
  </mc:AlternateContent>
  <xr:revisionPtr revIDLastSave="0" documentId="13_ncr:1_{0629C199-7F75-42B5-B901-149D8DD4C8DE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доходов'!$7:$273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" i="5" l="1"/>
  <c r="A32" i="5"/>
  <c r="A33" i="5"/>
  <c r="A34" i="5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L66" i="5"/>
  <c r="M66" i="5"/>
  <c r="K66" i="5"/>
  <c r="K72" i="5"/>
  <c r="M70" i="5"/>
  <c r="M69" i="5" s="1"/>
  <c r="L70" i="5"/>
  <c r="L69" i="5" s="1"/>
  <c r="K70" i="5"/>
  <c r="K69" i="5" s="1"/>
  <c r="K14" i="5"/>
  <c r="K80" i="5"/>
  <c r="K114" i="5"/>
  <c r="L118" i="5"/>
  <c r="M118" i="5"/>
  <c r="K118" i="5"/>
  <c r="L101" i="5" l="1"/>
  <c r="M101" i="5"/>
  <c r="K101" i="5"/>
  <c r="L114" i="5" l="1"/>
  <c r="M114" i="5"/>
  <c r="L67" i="5" l="1"/>
  <c r="M67" i="5"/>
  <c r="K67" i="5"/>
  <c r="L72" i="5"/>
  <c r="M72" i="5"/>
  <c r="L57" i="5" l="1"/>
  <c r="M57" i="5"/>
  <c r="K57" i="5"/>
  <c r="L28" i="5" l="1"/>
  <c r="M28" i="5"/>
  <c r="L30" i="5"/>
  <c r="M30" i="5"/>
  <c r="K28" i="5"/>
  <c r="K30" i="5"/>
  <c r="K27" i="5" l="1"/>
  <c r="L27" i="5"/>
  <c r="M27" i="5"/>
  <c r="L14" i="5" l="1"/>
  <c r="M14" i="5"/>
  <c r="L122" i="5" l="1"/>
  <c r="M122" i="5"/>
  <c r="K122" i="5"/>
  <c r="L106" i="5"/>
  <c r="M106" i="5"/>
  <c r="M100" i="5" s="1"/>
  <c r="K106" i="5"/>
  <c r="K100" i="5" s="1"/>
  <c r="L100" i="5" l="1"/>
  <c r="L63" i="5"/>
  <c r="M63" i="5"/>
  <c r="K63" i="5"/>
  <c r="L55" i="5"/>
  <c r="L54" i="5" s="1"/>
  <c r="M55" i="5"/>
  <c r="M54" i="5" s="1"/>
  <c r="K55" i="5"/>
  <c r="L52" i="5"/>
  <c r="M52" i="5"/>
  <c r="K52" i="5"/>
  <c r="L80" i="5" l="1"/>
  <c r="M80" i="5"/>
  <c r="L40" i="5" l="1"/>
  <c r="M40" i="5"/>
  <c r="K40" i="5"/>
  <c r="K48" i="5"/>
  <c r="L50" i="5"/>
  <c r="M50" i="5"/>
  <c r="M43" i="5"/>
  <c r="L43" i="5"/>
  <c r="K43" i="5"/>
  <c r="M99" i="5" l="1"/>
  <c r="L99" i="5"/>
  <c r="L78" i="5"/>
  <c r="M78" i="5"/>
  <c r="L76" i="5"/>
  <c r="M76" i="5"/>
  <c r="L60" i="5"/>
  <c r="M60" i="5"/>
  <c r="L48" i="5"/>
  <c r="M48" i="5"/>
  <c r="M47" i="5" l="1"/>
  <c r="M46" i="5" s="1"/>
  <c r="L47" i="5"/>
  <c r="L46" i="5" s="1"/>
  <c r="M75" i="5"/>
  <c r="L75" i="5"/>
  <c r="L32" i="5"/>
  <c r="L26" i="5" s="1"/>
  <c r="M32" i="5"/>
  <c r="M26" i="5" s="1"/>
  <c r="L38" i="5"/>
  <c r="M38" i="5"/>
  <c r="L21" i="5"/>
  <c r="M21" i="5"/>
  <c r="K21" i="5"/>
  <c r="M37" i="5" l="1"/>
  <c r="L37" i="5"/>
  <c r="L12" i="5"/>
  <c r="L11" i="5" s="1"/>
  <c r="L10" i="5" s="1"/>
  <c r="M12" i="5"/>
  <c r="M11" i="5" s="1"/>
  <c r="M10" i="5" s="1"/>
  <c r="M9" i="5" l="1"/>
  <c r="M124" i="5" s="1"/>
  <c r="L9" i="5"/>
  <c r="L124" i="5" s="1"/>
  <c r="K78" i="5" l="1"/>
  <c r="K60" i="5" l="1"/>
  <c r="K12" i="5" l="1"/>
  <c r="K76" i="5" l="1"/>
  <c r="K75" i="5" s="1"/>
  <c r="K32" i="5" l="1"/>
  <c r="K26" i="5" s="1"/>
  <c r="K38" i="5" l="1"/>
  <c r="K11" i="5" l="1"/>
  <c r="K50" i="5"/>
  <c r="K47" i="5" s="1"/>
  <c r="K54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K46" i="5" l="1"/>
  <c r="K99" i="5"/>
  <c r="K37" i="5"/>
  <c r="K10" i="5"/>
  <c r="K9" i="5" l="1"/>
  <c r="K124" i="5" l="1"/>
</calcChain>
</file>

<file path=xl/sharedStrings.xml><?xml version="1.0" encoding="utf-8"?>
<sst xmlns="http://schemas.openxmlformats.org/spreadsheetml/2006/main" count="1061" uniqueCount="233">
  <si>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</si>
  <si>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</si>
  <si>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</si>
  <si>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</si>
  <si>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</si>
  <si>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</si>
  <si>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</si>
  <si>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</si>
  <si>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</si>
  <si>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</si>
  <si>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</si>
  <si>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</si>
  <si>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</si>
  <si>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</si>
  <si>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</si>
  <si>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</si>
  <si>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</si>
  <si>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</si>
  <si>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</si>
  <si>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</si>
  <si>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</si>
  <si>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</si>
  <si>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</si>
  <si>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</si>
  <si>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</si>
  <si>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</si>
  <si>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</si>
  <si>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</si>
  <si>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</si>
  <si>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</si>
  <si>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</si>
  <si>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</si>
  <si>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</si>
  <si>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</si>
  <si>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</si>
  <si>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</si>
  <si>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</si>
  <si>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</si>
  <si>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</si>
  <si>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</si>
  <si>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</si>
  <si>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</si>
  <si>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</si>
  <si>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</si>
  <si>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</si>
  <si>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</si>
  <si>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</si>
  <si>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</si>
  <si>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</si>
  <si>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</si>
  <si>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</si>
  <si>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</si>
  <si>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</si>
  <si>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</si>
  <si>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</si>
  <si>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</si>
  <si>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</si>
  <si>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</si>
  <si>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</si>
  <si>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</si>
  <si>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</si>
  <si>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</si>
  <si>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</si>
  <si>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</si>
  <si>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</si>
  <si>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</si>
  <si>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</si>
  <si>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</si>
  <si>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</si>
  <si>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</si>
  <si>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</si>
  <si>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</si>
  <si>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</si>
  <si>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</si>
  <si>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</si>
  <si>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</si>
  <si>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</si>
  <si>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</si>
  <si>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</si>
  <si>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</si>
  <si>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</si>
  <si>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</si>
  <si>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</si>
  <si>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</si>
  <si>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</si>
  <si>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</si>
  <si>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</si>
  <si>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</si>
  <si>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</si>
  <si>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</si>
  <si>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</si>
  <si>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</si>
  <si>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</si>
  <si>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</si>
  <si>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</si>
  <si>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</si>
  <si>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</si>
  <si>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</si>
  <si>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</si>
  <si>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</si>
  <si>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</si>
  <si>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</si>
  <si>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</si>
  <si>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</si>
  <si>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</si>
  <si>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</si>
  <si>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</si>
  <si>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</si>
  <si>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</si>
  <si>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</si>
  <si>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</si>
  <si>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</si>
  <si>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</si>
  <si>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</si>
  <si>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</si>
  <si>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</si>
  <si>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Дотации бюджетам городских округов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</si>
  <si>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</si>
  <si>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</si>
  <si>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</si>
  <si>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</si>
  <si>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</si>
  <si>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</si>
  <si>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</si>
  <si>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</si>
  <si>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</si>
  <si>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</si>
  <si>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</si>
  <si>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</si>
  <si>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</si>
  <si>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</si>
  <si>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</si>
  <si>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</si>
  <si>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</si>
  <si>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</si>
  <si>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</si>
  <si>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</si>
  <si>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</si>
  <si>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</si>
  <si>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</si>
  <si>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</si>
  <si>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</si>
  <si>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</si>
  <si>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</si>
  <si>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</si>
  <si>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</si>
  <si>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</si>
  <si>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</si>
  <si>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</si>
  <si>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</si>
  <si>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</si>
  <si>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</si>
  <si>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</si>
  <si>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</si>
  <si>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</si>
  <si>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</si>
  <si>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</si>
  <si>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</si>
  <si>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</si>
  <si>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</si>
  <si>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</si>
  <si>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</si>
  <si>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</si>
  <si>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</si>
  <si>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</si>
  <si>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</si>
  <si>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</si>
  <si>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</si>
  <si>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</si>
  <si>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</si>
  <si>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</si>
  <si>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</si>
  <si>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</si>
  <si>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</si>
  <si>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</si>
  <si>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</si>
  <si>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</si>
  <si>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</si>
  <si>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</si>
  <si>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</si>
  <si>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</si>
  <si>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</si>
  <si>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</si>
  <si>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</si>
  <si>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</si>
  <si>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</si>
  <si>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</si>
  <si>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</si>
  <si>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</si>
  <si>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</si>
  <si>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</si>
  <si>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</si>
  <si>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</si>
  <si>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</si>
  <si>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</si>
  <si>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</si>
  <si>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Доходы бюджета на 2025 год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</si>
  <si>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</si>
  <si>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</si>
  <si>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</si>
  <si>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</si>
  <si>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Дотации бюджетам городских округов на выравнивание бюджетной обеспеченности</t>
  </si>
  <si>
    <t>2722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</si>
  <si>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</si>
  <si>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 xml:space="preserve">ДОХОДЫ БЮДЖЕТА ГОРОДСКОГО ОКРУГА ГОРОДА НАЗАРОВО НА 2023 ГОД И ПЛАНОВЫЙ ПЕРИОД 2024 - 2025 ГОДЫ
</t>
  </si>
  <si>
    <t>Плата за размещение отдодов производства</t>
  </si>
  <si>
    <t>Плата за размещение твердых коммунальных отходов</t>
  </si>
  <si>
    <t>2724</t>
  </si>
  <si>
    <t>Прочие дотации бюджетам городских округов (на частичную компенсацию расходов на повышение оплаты труда отдельным категориям работников бюджетной сферы)</t>
  </si>
  <si>
    <t>Дотации бюджетам бюджетной системы Российской Федерации</t>
  </si>
  <si>
    <t>172</t>
  </si>
  <si>
    <t>Субсидии бюджетам субъектов Российской Федерации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</si>
  <si>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497</t>
  </si>
  <si>
    <t>Субсидии бюджетам городских округов на реализацию мероприятий по обеспечению жильем молодых семей</t>
  </si>
  <si>
    <t>40</t>
  </si>
  <si>
    <t>Иные межбюджетные трансферты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</si>
  <si>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</si>
  <si>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</si>
  <si>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</si>
  <si>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49</t>
  </si>
  <si>
    <t>Прочие межбюджетные трансферты, передаваемые бюджетам городских округов</t>
  </si>
  <si>
    <t>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</si>
  <si>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</si>
  <si>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750</t>
  </si>
  <si>
    <t>Субсидии бюджетам муниципальных образований на реализацию мероприятий по модернизации школьных систем образования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</si>
  <si>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</si>
  <si>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</si>
  <si>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</si>
  <si>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</si>
  <si>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</si>
  <si>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</si>
  <si>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ДОХОДЫ ФИЗИЧЕСКИХ ЛИЦ</t>
  </si>
  <si>
    <t xml:space="preserve">           Приложение № 2 к решению Назаровского городского   Совета депутатов от 14.12.2022 № 4-12   Приложение № 2 к решению Назаровского городского Совета депутатов от 19.04.2023 № 7-26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</si>
</sst>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  <numFmt numFmtId="170" formatCode="_-* #,##0.0\ _₽_-;\-* #,##0.0\ _₽_-;_-* &quot;-&quot;??\ _₽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19" fillId="0" borderId="0"/>
  </cellStyleXfs>
  <cellXfs count="140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9" fontId="16" fillId="0" borderId="6" xfId="0" applyNumberFormat="1" applyFont="1" applyFill="1" applyBorder="1" applyAlignment="1">
      <alignment horizontal="right" vertical="top" wrapText="1"/>
    </xf>
    <xf numFmtId="170" fontId="13" fillId="0" borderId="1" xfId="1" applyNumberFormat="1" applyFont="1" applyBorder="1" applyAlignment="1">
      <alignment horizontal="right" vertical="top"/>
    </xf>
    <xf numFmtId="170" fontId="13" fillId="0" borderId="6" xfId="1" applyNumberFormat="1" applyFont="1" applyBorder="1" applyAlignment="1">
      <alignment horizontal="right" vertical="top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168" fontId="7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166" fontId="7" fillId="0" borderId="6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166" fontId="3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166" fontId="4" fillId="0" borderId="6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vertical="top"/>
    </xf>
    <xf numFmtId="169" fontId="4" fillId="2" borderId="6" xfId="0" applyNumberFormat="1" applyFont="1" applyFill="1" applyBorder="1" applyAlignment="1">
      <alignment vertical="top"/>
    </xf>
    <xf numFmtId="169" fontId="4" fillId="2" borderId="1" xfId="0" applyNumberFormat="1" applyFont="1" applyFill="1" applyBorder="1" applyAlignment="1">
      <alignment vertical="top" wrapText="1"/>
    </xf>
    <xf numFmtId="169" fontId="4" fillId="2" borderId="6" xfId="0" applyNumberFormat="1" applyFont="1" applyFill="1" applyBorder="1" applyAlignment="1">
      <alignment vertical="top" wrapText="1"/>
    </xf>
    <xf numFmtId="169" fontId="4" fillId="2" borderId="1" xfId="9" applyNumberFormat="1" applyFont="1" applyFill="1" applyBorder="1" applyAlignment="1">
      <alignment vertical="top" wrapText="1"/>
    </xf>
    <xf numFmtId="169" fontId="4" fillId="2" borderId="6" xfId="9" applyNumberFormat="1" applyFont="1" applyFill="1" applyBorder="1" applyAlignment="1">
      <alignment vertical="top" wrapText="1"/>
    </xf>
    <xf numFmtId="169" fontId="16" fillId="2" borderId="1" xfId="0" applyNumberFormat="1" applyFont="1" applyFill="1" applyBorder="1" applyAlignment="1">
      <alignment horizontal="right" vertical="top" wrapText="1"/>
    </xf>
    <xf numFmtId="2" fontId="3" fillId="2" borderId="6" xfId="0" applyNumberFormat="1" applyFont="1" applyFill="1" applyBorder="1" applyAlignment="1">
      <alignment horizontal="right" vertical="top" wrapText="1"/>
    </xf>
    <xf numFmtId="169" fontId="16" fillId="2" borderId="1" xfId="0" applyNumberFormat="1" applyFont="1" applyFill="1" applyBorder="1" applyAlignment="1">
      <alignment vertical="top" wrapText="1"/>
    </xf>
    <xf numFmtId="169" fontId="16" fillId="2" borderId="6" xfId="0" applyNumberFormat="1" applyFont="1" applyFill="1" applyBorder="1" applyAlignment="1">
      <alignment vertical="top" wrapText="1"/>
    </xf>
    <xf numFmtId="169" fontId="17" fillId="2" borderId="1" xfId="0" applyNumberFormat="1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vertical="top" wrapText="1"/>
    </xf>
    <xf numFmtId="4" fontId="16" fillId="2" borderId="6" xfId="0" applyNumberFormat="1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7" fillId="0" borderId="1" xfId="3" applyFont="1" applyBorder="1" applyAlignment="1">
      <alignment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11" fillId="0" borderId="1" xfId="11" applyFont="1" applyBorder="1" applyAlignment="1">
      <alignment horizontal="left" vertical="top" wrapText="1" readingOrder="1"/>
    </xf>
    <xf numFmtId="0" fontId="3" fillId="0" borderId="9" xfId="0" applyFont="1" applyFill="1" applyBorder="1" applyAlignment="1">
      <alignment horizontal="center" vertical="top"/>
    </xf>
    <xf numFmtId="169" fontId="3" fillId="2" borderId="1" xfId="0" applyNumberFormat="1" applyFont="1" applyFill="1" applyBorder="1" applyAlignment="1">
      <alignment vertical="top"/>
    </xf>
    <xf numFmtId="169" fontId="3" fillId="2" borderId="1" xfId="0" applyNumberFormat="1" applyFont="1" applyFill="1" applyBorder="1" applyAlignment="1">
      <alignment vertical="top" wrapText="1"/>
    </xf>
    <xf numFmtId="169" fontId="3" fillId="2" borderId="1" xfId="9" applyNumberFormat="1" applyFont="1" applyFill="1" applyBorder="1" applyAlignment="1">
      <alignment vertical="top" wrapText="1"/>
    </xf>
    <xf numFmtId="169" fontId="20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horizontal="right" vertical="top" wrapText="1"/>
    </xf>
    <xf numFmtId="166" fontId="21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vertical="top" wrapText="1"/>
    </xf>
    <xf numFmtId="166" fontId="21" fillId="0" borderId="1" xfId="0" applyNumberFormat="1" applyFont="1" applyFill="1" applyBorder="1" applyAlignment="1">
      <alignment horizontal="right" vertical="top" wrapText="1"/>
    </xf>
    <xf numFmtId="169" fontId="20" fillId="2" borderId="1" xfId="0" applyNumberFormat="1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2">
    <cellStyle name="Normal" xfId="11" xr:uid="{B3155179-4872-4783-9942-C54AC9B444B5}"/>
    <cellStyle name="Гиперссылка" xfId="2" builtinId="8"/>
    <cellStyle name="Обычный" xfId="0" builtinId="0"/>
    <cellStyle name="Обычный 2" xfId="4" xr:uid="{00000000-0005-0000-0000-000002000000}"/>
    <cellStyle name="Обычный 3" xfId="5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10" xr:uid="{4655A3EF-0890-4D36-82F4-398DF479D38D}"/>
    <cellStyle name="Обычный_Лист1" xfId="3" xr:uid="{00000000-0005-0000-0000-000007000000}"/>
    <cellStyle name="Обычный_ПРОГНОЗ 2012" xfId="9" xr:uid="{00000000-0005-0000-0000-000008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pageSetUpPr fitToPage="1"/>
  </sheetPr>
  <dimension ref="A1:O851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4.5" customHeight="1" x14ac:dyDescent="0.2">
      <c r="I1" s="17"/>
      <c r="J1" s="133" t="s">
        <v>232</v>
      </c>
      <c r="K1" s="134"/>
      <c r="L1" s="134"/>
      <c r="M1" s="134"/>
    </row>
    <row r="2" spans="1:15" ht="0.75" customHeight="1" x14ac:dyDescent="0.2">
      <c r="I2" s="17"/>
      <c r="J2" s="33"/>
      <c r="K2" s="18"/>
      <c r="L2" s="18"/>
      <c r="M2" s="26" t="s">
        <v>41</v>
      </c>
    </row>
    <row r="3" spans="1:15" ht="0.75" customHeight="1" x14ac:dyDescent="0.2"/>
    <row r="4" spans="1:15" ht="44.25" customHeight="1" x14ac:dyDescent="0.2">
      <c r="A4" s="130" t="s">
        <v>204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2"/>
      <c r="M4" s="132"/>
    </row>
    <row r="5" spans="1:15" ht="19.5" thickBot="1" x14ac:dyDescent="0.25">
      <c r="J5" s="11"/>
      <c r="K5" s="4"/>
      <c r="L5" s="4"/>
      <c r="M5" s="4" t="s">
        <v>53</v>
      </c>
    </row>
    <row r="6" spans="1:15" ht="15.75" customHeight="1" x14ac:dyDescent="0.2">
      <c r="A6" s="135" t="s">
        <v>47</v>
      </c>
      <c r="B6" s="137" t="s">
        <v>2</v>
      </c>
      <c r="C6" s="137"/>
      <c r="D6" s="137"/>
      <c r="E6" s="137"/>
      <c r="F6" s="137"/>
      <c r="G6" s="137"/>
      <c r="H6" s="137"/>
      <c r="I6" s="137"/>
      <c r="J6" s="138" t="s">
        <v>59</v>
      </c>
      <c r="K6" s="126" t="s">
        <v>178</v>
      </c>
      <c r="L6" s="126" t="s">
        <v>187</v>
      </c>
      <c r="M6" s="128" t="s">
        <v>196</v>
      </c>
    </row>
    <row r="7" spans="1:15" s="11" customFormat="1" ht="91.5" x14ac:dyDescent="0.2">
      <c r="A7" s="136"/>
      <c r="B7" s="40" t="s">
        <v>45</v>
      </c>
      <c r="C7" s="40" t="s">
        <v>35</v>
      </c>
      <c r="D7" s="40" t="s">
        <v>36</v>
      </c>
      <c r="E7" s="40" t="s">
        <v>37</v>
      </c>
      <c r="F7" s="40" t="s">
        <v>38</v>
      </c>
      <c r="G7" s="40" t="s">
        <v>39</v>
      </c>
      <c r="H7" s="40" t="s">
        <v>40</v>
      </c>
      <c r="I7" s="39" t="s">
        <v>120</v>
      </c>
      <c r="J7" s="139"/>
      <c r="K7" s="127"/>
      <c r="L7" s="127"/>
      <c r="M7" s="129"/>
      <c r="N7" s="10"/>
      <c r="O7" s="10"/>
    </row>
    <row r="8" spans="1:15" s="11" customFormat="1" x14ac:dyDescent="0.2">
      <c r="A8" s="67">
        <v>1</v>
      </c>
      <c r="B8" s="41" t="s">
        <v>33</v>
      </c>
      <c r="C8" s="41" t="s">
        <v>34</v>
      </c>
      <c r="D8" s="41" t="s">
        <v>48</v>
      </c>
      <c r="E8" s="41" t="s">
        <v>49</v>
      </c>
      <c r="F8" s="41" t="s">
        <v>50</v>
      </c>
      <c r="G8" s="41" t="s">
        <v>51</v>
      </c>
      <c r="H8" s="41" t="s">
        <v>52</v>
      </c>
      <c r="I8" s="41" t="s">
        <v>115</v>
      </c>
      <c r="J8" s="111">
        <v>10</v>
      </c>
      <c r="K8" s="42">
        <v>11</v>
      </c>
      <c r="L8" s="42">
        <v>12</v>
      </c>
      <c r="M8" s="44">
        <v>13</v>
      </c>
      <c r="N8" s="10"/>
      <c r="O8" s="10"/>
    </row>
    <row r="9" spans="1:15" s="12" customFormat="1" x14ac:dyDescent="0.2">
      <c r="A9" s="68">
        <v>1</v>
      </c>
      <c r="B9" s="13" t="s">
        <v>44</v>
      </c>
      <c r="C9" s="13" t="s">
        <v>8</v>
      </c>
      <c r="D9" s="13" t="s">
        <v>11</v>
      </c>
      <c r="E9" s="13" t="s">
        <v>11</v>
      </c>
      <c r="F9" s="13" t="s">
        <v>44</v>
      </c>
      <c r="G9" s="13" t="s">
        <v>11</v>
      </c>
      <c r="H9" s="13" t="s">
        <v>12</v>
      </c>
      <c r="I9" s="13" t="s">
        <v>44</v>
      </c>
      <c r="J9" s="43" t="s">
        <v>9</v>
      </c>
      <c r="K9" s="21">
        <f>SUM(K10+K26+K37+K43+K46+K60+K66+K75+K80+K21)</f>
        <v>507108.99699999997</v>
      </c>
      <c r="L9" s="21">
        <f>SUM(L10+L26+L37+L43+L46+L60+L66+L75+L80+L21)</f>
        <v>532002.23699999996</v>
      </c>
      <c r="M9" s="28">
        <f>SUM(M10+M26+M37+M43+M46+M60+M66+M75+M80+M21)</f>
        <v>555946.00699999987</v>
      </c>
      <c r="N9" s="7"/>
      <c r="O9" s="7"/>
    </row>
    <row r="10" spans="1:15" s="1" customFormat="1" x14ac:dyDescent="0.2">
      <c r="A10" s="69">
        <f>SUM(A9+1)</f>
        <v>2</v>
      </c>
      <c r="B10" s="14" t="s">
        <v>46</v>
      </c>
      <c r="C10" s="14" t="s">
        <v>8</v>
      </c>
      <c r="D10" s="14" t="s">
        <v>13</v>
      </c>
      <c r="E10" s="14" t="s">
        <v>11</v>
      </c>
      <c r="F10" s="14" t="s">
        <v>44</v>
      </c>
      <c r="G10" s="14" t="s">
        <v>11</v>
      </c>
      <c r="H10" s="14" t="s">
        <v>12</v>
      </c>
      <c r="I10" s="14" t="s">
        <v>44</v>
      </c>
      <c r="J10" s="3" t="s">
        <v>64</v>
      </c>
      <c r="K10" s="25">
        <f>SUM(K11+K14)</f>
        <v>353869.56</v>
      </c>
      <c r="L10" s="25">
        <f>SUM(L11+L14)</f>
        <v>374884.8</v>
      </c>
      <c r="M10" s="29">
        <f>SUM(M11+M14)</f>
        <v>393417.3</v>
      </c>
      <c r="N10" s="8"/>
      <c r="O10" s="8"/>
    </row>
    <row r="11" spans="1:15" s="1" customFormat="1" x14ac:dyDescent="0.2">
      <c r="A11" s="69">
        <f t="shared" ref="A11:A76" si="0">SUM(A10+1)</f>
        <v>3</v>
      </c>
      <c r="B11" s="14" t="s">
        <v>46</v>
      </c>
      <c r="C11" s="14" t="s">
        <v>8</v>
      </c>
      <c r="D11" s="14" t="s">
        <v>13</v>
      </c>
      <c r="E11" s="14" t="s">
        <v>13</v>
      </c>
      <c r="F11" s="14" t="s">
        <v>44</v>
      </c>
      <c r="G11" s="14" t="s">
        <v>11</v>
      </c>
      <c r="H11" s="14" t="s">
        <v>12</v>
      </c>
      <c r="I11" s="14" t="s">
        <v>15</v>
      </c>
      <c r="J11" s="3" t="s">
        <v>63</v>
      </c>
      <c r="K11" s="25">
        <f t="shared" ref="K11:M12" si="1">SUM(K12)</f>
        <v>88920</v>
      </c>
      <c r="L11" s="25">
        <f t="shared" si="1"/>
        <v>89310</v>
      </c>
      <c r="M11" s="29">
        <f t="shared" si="1"/>
        <v>90620</v>
      </c>
      <c r="N11" s="8"/>
      <c r="O11" s="8"/>
    </row>
    <row r="12" spans="1:15" s="1" customFormat="1" ht="38.25" x14ac:dyDescent="0.2">
      <c r="A12" s="69">
        <f t="shared" si="0"/>
        <v>4</v>
      </c>
      <c r="B12" s="14" t="s">
        <v>46</v>
      </c>
      <c r="C12" s="14" t="s">
        <v>8</v>
      </c>
      <c r="D12" s="14" t="s">
        <v>13</v>
      </c>
      <c r="E12" s="14" t="s">
        <v>13</v>
      </c>
      <c r="F12" s="14" t="s">
        <v>14</v>
      </c>
      <c r="G12" s="14" t="s">
        <v>11</v>
      </c>
      <c r="H12" s="14" t="s">
        <v>12</v>
      </c>
      <c r="I12" s="14" t="s">
        <v>15</v>
      </c>
      <c r="J12" s="3" t="s">
        <v>10</v>
      </c>
      <c r="K12" s="22">
        <f t="shared" si="1"/>
        <v>88920</v>
      </c>
      <c r="L12" s="22">
        <f t="shared" si="1"/>
        <v>89310</v>
      </c>
      <c r="M12" s="30">
        <f t="shared" si="1"/>
        <v>90620</v>
      </c>
      <c r="N12" s="8"/>
      <c r="O12" s="8"/>
    </row>
    <row r="13" spans="1:15" s="1" customFormat="1" ht="25.5" x14ac:dyDescent="0.2">
      <c r="A13" s="69">
        <f t="shared" si="0"/>
        <v>5</v>
      </c>
      <c r="B13" s="14" t="s">
        <v>46</v>
      </c>
      <c r="C13" s="14" t="s">
        <v>8</v>
      </c>
      <c r="D13" s="14" t="s">
        <v>13</v>
      </c>
      <c r="E13" s="14" t="s">
        <v>13</v>
      </c>
      <c r="F13" s="14" t="s">
        <v>16</v>
      </c>
      <c r="G13" s="14" t="s">
        <v>17</v>
      </c>
      <c r="H13" s="14" t="s">
        <v>12</v>
      </c>
      <c r="I13" s="14" t="s">
        <v>15</v>
      </c>
      <c r="J13" s="3" t="s">
        <v>86</v>
      </c>
      <c r="K13" s="85">
        <v>88920</v>
      </c>
      <c r="L13" s="85">
        <v>89310</v>
      </c>
      <c r="M13" s="86">
        <v>90620</v>
      </c>
      <c r="N13" s="8"/>
      <c r="O13" s="8"/>
    </row>
    <row r="14" spans="1:15" s="1" customFormat="1" x14ac:dyDescent="0.2">
      <c r="A14" s="69">
        <f t="shared" si="0"/>
        <v>6</v>
      </c>
      <c r="B14" s="14" t="s">
        <v>46</v>
      </c>
      <c r="C14" s="14" t="s">
        <v>8</v>
      </c>
      <c r="D14" s="14" t="s">
        <v>13</v>
      </c>
      <c r="E14" s="14" t="s">
        <v>17</v>
      </c>
      <c r="F14" s="14" t="s">
        <v>44</v>
      </c>
      <c r="G14" s="14" t="s">
        <v>13</v>
      </c>
      <c r="H14" s="14" t="s">
        <v>12</v>
      </c>
      <c r="I14" s="14" t="s">
        <v>15</v>
      </c>
      <c r="J14" s="3" t="s">
        <v>231</v>
      </c>
      <c r="K14" s="21">
        <f>SUM(K15:K20)</f>
        <v>264949.56</v>
      </c>
      <c r="L14" s="21">
        <f>SUM(L15:L19)</f>
        <v>285574.8</v>
      </c>
      <c r="M14" s="28">
        <f>SUM(M15:M19)</f>
        <v>302797.3</v>
      </c>
      <c r="N14" s="8"/>
      <c r="O14" s="8"/>
    </row>
    <row r="15" spans="1:15" s="1" customFormat="1" ht="89.25" x14ac:dyDescent="0.2">
      <c r="A15" s="69">
        <f t="shared" si="0"/>
        <v>7</v>
      </c>
      <c r="B15" s="14" t="s">
        <v>46</v>
      </c>
      <c r="C15" s="14" t="s">
        <v>8</v>
      </c>
      <c r="D15" s="14" t="s">
        <v>13</v>
      </c>
      <c r="E15" s="14" t="s">
        <v>17</v>
      </c>
      <c r="F15" s="14" t="s">
        <v>14</v>
      </c>
      <c r="G15" s="14" t="s">
        <v>13</v>
      </c>
      <c r="H15" s="14" t="s">
        <v>12</v>
      </c>
      <c r="I15" s="14" t="s">
        <v>15</v>
      </c>
      <c r="J15" s="3" t="s">
        <v>101</v>
      </c>
      <c r="K15" s="87">
        <v>259470.16</v>
      </c>
      <c r="L15" s="87">
        <v>279843.09999999998</v>
      </c>
      <c r="M15" s="88">
        <v>296837.3</v>
      </c>
      <c r="N15" s="8"/>
      <c r="O15" s="8"/>
    </row>
    <row r="16" spans="1:15" s="1" customFormat="1" ht="127.5" x14ac:dyDescent="0.2">
      <c r="A16" s="69">
        <f t="shared" si="0"/>
        <v>8</v>
      </c>
      <c r="B16" s="15" t="s">
        <v>46</v>
      </c>
      <c r="C16" s="15" t="s">
        <v>8</v>
      </c>
      <c r="D16" s="15" t="s">
        <v>13</v>
      </c>
      <c r="E16" s="15" t="s">
        <v>17</v>
      </c>
      <c r="F16" s="15" t="s">
        <v>18</v>
      </c>
      <c r="G16" s="15" t="s">
        <v>13</v>
      </c>
      <c r="H16" s="15" t="s">
        <v>12</v>
      </c>
      <c r="I16" s="15" t="s">
        <v>15</v>
      </c>
      <c r="J16" s="3" t="s">
        <v>102</v>
      </c>
      <c r="K16" s="87">
        <v>1118.5999999999999</v>
      </c>
      <c r="L16" s="87">
        <v>1170</v>
      </c>
      <c r="M16" s="88">
        <v>1217</v>
      </c>
      <c r="N16" s="8"/>
      <c r="O16" s="8"/>
    </row>
    <row r="17" spans="1:15" s="1" customFormat="1" ht="51" x14ac:dyDescent="0.2">
      <c r="A17" s="69">
        <f t="shared" si="0"/>
        <v>9</v>
      </c>
      <c r="B17" s="15" t="s">
        <v>46</v>
      </c>
      <c r="C17" s="15" t="s">
        <v>8</v>
      </c>
      <c r="D17" s="15" t="s">
        <v>13</v>
      </c>
      <c r="E17" s="15" t="s">
        <v>17</v>
      </c>
      <c r="F17" s="15" t="s">
        <v>19</v>
      </c>
      <c r="G17" s="15" t="s">
        <v>13</v>
      </c>
      <c r="H17" s="15" t="s">
        <v>12</v>
      </c>
      <c r="I17" s="15" t="s">
        <v>15</v>
      </c>
      <c r="J17" s="3" t="s">
        <v>103</v>
      </c>
      <c r="K17" s="87">
        <v>2291.1</v>
      </c>
      <c r="L17" s="87">
        <v>2396.5</v>
      </c>
      <c r="M17" s="88">
        <v>2492</v>
      </c>
      <c r="N17" s="8"/>
      <c r="O17" s="8"/>
    </row>
    <row r="18" spans="1:15" s="1" customFormat="1" ht="102" x14ac:dyDescent="0.2">
      <c r="A18" s="69">
        <f t="shared" si="0"/>
        <v>10</v>
      </c>
      <c r="B18" s="15" t="s">
        <v>46</v>
      </c>
      <c r="C18" s="15" t="s">
        <v>8</v>
      </c>
      <c r="D18" s="15" t="s">
        <v>13</v>
      </c>
      <c r="E18" s="15" t="s">
        <v>17</v>
      </c>
      <c r="F18" s="15" t="s">
        <v>20</v>
      </c>
      <c r="G18" s="15" t="s">
        <v>13</v>
      </c>
      <c r="H18" s="15" t="s">
        <v>12</v>
      </c>
      <c r="I18" s="15" t="s">
        <v>15</v>
      </c>
      <c r="J18" s="23" t="s">
        <v>117</v>
      </c>
      <c r="K18" s="87">
        <v>163.69999999999999</v>
      </c>
      <c r="L18" s="87">
        <v>171.2</v>
      </c>
      <c r="M18" s="88">
        <v>178</v>
      </c>
      <c r="N18" s="8"/>
      <c r="O18" s="8"/>
    </row>
    <row r="19" spans="1:15" s="1" customFormat="1" ht="51" x14ac:dyDescent="0.2">
      <c r="A19" s="69">
        <f t="shared" si="0"/>
        <v>11</v>
      </c>
      <c r="B19" s="58" t="s">
        <v>46</v>
      </c>
      <c r="C19" s="58" t="s">
        <v>8</v>
      </c>
      <c r="D19" s="58" t="s">
        <v>13</v>
      </c>
      <c r="E19" s="58" t="s">
        <v>17</v>
      </c>
      <c r="F19" s="58" t="s">
        <v>162</v>
      </c>
      <c r="G19" s="58" t="s">
        <v>13</v>
      </c>
      <c r="H19" s="58" t="s">
        <v>12</v>
      </c>
      <c r="I19" s="58" t="s">
        <v>15</v>
      </c>
      <c r="J19" s="59" t="s">
        <v>163</v>
      </c>
      <c r="K19" s="72">
        <v>1606</v>
      </c>
      <c r="L19" s="72">
        <v>1994</v>
      </c>
      <c r="M19" s="73">
        <v>2073</v>
      </c>
      <c r="N19" s="8"/>
      <c r="O19" s="8"/>
    </row>
    <row r="20" spans="1:15" s="1" customFormat="1" ht="51.75" customHeight="1" x14ac:dyDescent="0.2">
      <c r="A20" s="69">
        <f t="shared" si="0"/>
        <v>12</v>
      </c>
      <c r="B20" s="58" t="s">
        <v>46</v>
      </c>
      <c r="C20" s="58" t="s">
        <v>8</v>
      </c>
      <c r="D20" s="58" t="s">
        <v>13</v>
      </c>
      <c r="E20" s="58" t="s">
        <v>17</v>
      </c>
      <c r="F20" s="58">
        <v>130</v>
      </c>
      <c r="G20" s="58" t="s">
        <v>13</v>
      </c>
      <c r="H20" s="58" t="s">
        <v>12</v>
      </c>
      <c r="I20" s="58" t="s">
        <v>15</v>
      </c>
      <c r="J20" s="59" t="s">
        <v>225</v>
      </c>
      <c r="K20" s="72">
        <v>300</v>
      </c>
      <c r="L20" s="72"/>
      <c r="M20" s="73"/>
      <c r="N20" s="8"/>
      <c r="O20" s="8"/>
    </row>
    <row r="21" spans="1:15" s="1" customFormat="1" ht="38.25" x14ac:dyDescent="0.2">
      <c r="A21" s="69">
        <f t="shared" si="0"/>
        <v>13</v>
      </c>
      <c r="B21" s="14" t="s">
        <v>46</v>
      </c>
      <c r="C21" s="14" t="s">
        <v>8</v>
      </c>
      <c r="D21" s="14" t="s">
        <v>24</v>
      </c>
      <c r="E21" s="14" t="s">
        <v>11</v>
      </c>
      <c r="F21" s="14" t="s">
        <v>44</v>
      </c>
      <c r="G21" s="14" t="s">
        <v>11</v>
      </c>
      <c r="H21" s="14" t="s">
        <v>12</v>
      </c>
      <c r="I21" s="14" t="s">
        <v>44</v>
      </c>
      <c r="J21" s="23" t="s">
        <v>106</v>
      </c>
      <c r="K21" s="20">
        <f>SUM(K22:K25)</f>
        <v>4135.7000000000007</v>
      </c>
      <c r="L21" s="20">
        <f>SUM(L22:L25)</f>
        <v>4374.4000000000005</v>
      </c>
      <c r="M21" s="31">
        <f>SUM(M22:M25)</f>
        <v>4630.5999999999995</v>
      </c>
      <c r="N21" s="8"/>
      <c r="O21" s="8"/>
    </row>
    <row r="22" spans="1:15" s="1" customFormat="1" ht="38.25" x14ac:dyDescent="0.2">
      <c r="A22" s="69">
        <f t="shared" si="0"/>
        <v>14</v>
      </c>
      <c r="B22" s="14" t="s">
        <v>46</v>
      </c>
      <c r="C22" s="14" t="s">
        <v>8</v>
      </c>
      <c r="D22" s="14" t="s">
        <v>24</v>
      </c>
      <c r="E22" s="14" t="s">
        <v>17</v>
      </c>
      <c r="F22" s="14" t="s">
        <v>107</v>
      </c>
      <c r="G22" s="14" t="s">
        <v>13</v>
      </c>
      <c r="H22" s="14" t="s">
        <v>12</v>
      </c>
      <c r="I22" s="14" t="s">
        <v>15</v>
      </c>
      <c r="J22" s="23" t="s">
        <v>108</v>
      </c>
      <c r="K22" s="87">
        <v>1958.9</v>
      </c>
      <c r="L22" s="87">
        <v>2086.9</v>
      </c>
      <c r="M22" s="89">
        <v>2214.6</v>
      </c>
      <c r="N22" s="8"/>
      <c r="O22" s="8"/>
    </row>
    <row r="23" spans="1:15" s="1" customFormat="1" ht="63.75" x14ac:dyDescent="0.2">
      <c r="A23" s="69">
        <f t="shared" si="0"/>
        <v>15</v>
      </c>
      <c r="B23" s="14" t="s">
        <v>46</v>
      </c>
      <c r="C23" s="14" t="s">
        <v>8</v>
      </c>
      <c r="D23" s="14" t="s">
        <v>24</v>
      </c>
      <c r="E23" s="14" t="s">
        <v>17</v>
      </c>
      <c r="F23" s="14" t="s">
        <v>109</v>
      </c>
      <c r="G23" s="14" t="s">
        <v>13</v>
      </c>
      <c r="H23" s="14" t="s">
        <v>12</v>
      </c>
      <c r="I23" s="14" t="s">
        <v>15</v>
      </c>
      <c r="J23" s="34" t="s">
        <v>110</v>
      </c>
      <c r="K23" s="87">
        <v>13.6</v>
      </c>
      <c r="L23" s="87">
        <v>14.3</v>
      </c>
      <c r="M23" s="89">
        <v>14.7</v>
      </c>
      <c r="N23" s="8"/>
      <c r="O23" s="8"/>
    </row>
    <row r="24" spans="1:15" s="1" customFormat="1" ht="38.25" x14ac:dyDescent="0.2">
      <c r="A24" s="69">
        <f t="shared" si="0"/>
        <v>16</v>
      </c>
      <c r="B24" s="14" t="s">
        <v>46</v>
      </c>
      <c r="C24" s="14" t="s">
        <v>8</v>
      </c>
      <c r="D24" s="14" t="s">
        <v>24</v>
      </c>
      <c r="E24" s="14" t="s">
        <v>17</v>
      </c>
      <c r="F24" s="14" t="s">
        <v>111</v>
      </c>
      <c r="G24" s="14" t="s">
        <v>13</v>
      </c>
      <c r="H24" s="14" t="s">
        <v>12</v>
      </c>
      <c r="I24" s="14" t="s">
        <v>15</v>
      </c>
      <c r="J24" s="23" t="s">
        <v>112</v>
      </c>
      <c r="K24" s="87">
        <v>2421.6</v>
      </c>
      <c r="L24" s="87">
        <v>2546.5</v>
      </c>
      <c r="M24" s="89">
        <v>2674</v>
      </c>
      <c r="N24" s="8"/>
      <c r="O24" s="8"/>
    </row>
    <row r="25" spans="1:15" s="1" customFormat="1" ht="63.75" x14ac:dyDescent="0.2">
      <c r="A25" s="69">
        <f t="shared" si="0"/>
        <v>17</v>
      </c>
      <c r="B25" s="14" t="s">
        <v>46</v>
      </c>
      <c r="C25" s="14" t="s">
        <v>8</v>
      </c>
      <c r="D25" s="14" t="s">
        <v>24</v>
      </c>
      <c r="E25" s="14" t="s">
        <v>17</v>
      </c>
      <c r="F25" s="14" t="s">
        <v>113</v>
      </c>
      <c r="G25" s="14" t="s">
        <v>13</v>
      </c>
      <c r="H25" s="14" t="s">
        <v>12</v>
      </c>
      <c r="I25" s="14" t="s">
        <v>15</v>
      </c>
      <c r="J25" s="19" t="s">
        <v>114</v>
      </c>
      <c r="K25" s="87">
        <v>-258.39999999999998</v>
      </c>
      <c r="L25" s="87">
        <v>-273.3</v>
      </c>
      <c r="M25" s="89">
        <v>-272.7</v>
      </c>
      <c r="N25" s="8"/>
      <c r="O25" s="8"/>
    </row>
    <row r="26" spans="1:15" s="1" customFormat="1" x14ac:dyDescent="0.2">
      <c r="A26" s="69">
        <f t="shared" si="0"/>
        <v>18</v>
      </c>
      <c r="B26" s="14" t="s">
        <v>46</v>
      </c>
      <c r="C26" s="14" t="s">
        <v>8</v>
      </c>
      <c r="D26" s="14" t="s">
        <v>28</v>
      </c>
      <c r="E26" s="14" t="s">
        <v>11</v>
      </c>
      <c r="F26" s="14" t="s">
        <v>44</v>
      </c>
      <c r="G26" s="14" t="s">
        <v>11</v>
      </c>
      <c r="H26" s="14" t="s">
        <v>12</v>
      </c>
      <c r="I26" s="14" t="s">
        <v>44</v>
      </c>
      <c r="J26" s="3" t="s">
        <v>42</v>
      </c>
      <c r="K26" s="21">
        <f>SUM(K36+K35+K32+K27)</f>
        <v>73907.44</v>
      </c>
      <c r="L26" s="21">
        <f t="shared" ref="L26:M26" si="2">SUM(L36+L35+L32+L27)</f>
        <v>78123.740000000005</v>
      </c>
      <c r="M26" s="28">
        <f t="shared" si="2"/>
        <v>81052.36</v>
      </c>
      <c r="N26" s="8"/>
      <c r="O26" s="8"/>
    </row>
    <row r="27" spans="1:15" s="1" customFormat="1" ht="25.5" x14ac:dyDescent="0.2">
      <c r="A27" s="69">
        <f t="shared" si="0"/>
        <v>19</v>
      </c>
      <c r="B27" s="63" t="s">
        <v>46</v>
      </c>
      <c r="C27" s="63" t="s">
        <v>8</v>
      </c>
      <c r="D27" s="63" t="s">
        <v>28</v>
      </c>
      <c r="E27" s="63" t="s">
        <v>13</v>
      </c>
      <c r="F27" s="63" t="s">
        <v>44</v>
      </c>
      <c r="G27" s="63" t="s">
        <v>11</v>
      </c>
      <c r="H27" s="63" t="s">
        <v>12</v>
      </c>
      <c r="I27" s="63" t="s">
        <v>15</v>
      </c>
      <c r="J27" s="59" t="s">
        <v>172</v>
      </c>
      <c r="K27" s="20">
        <f>K28+K30</f>
        <v>61659.64</v>
      </c>
      <c r="L27" s="21">
        <f t="shared" ref="L27:M27" si="3">L28+L30</f>
        <v>65787.240000000005</v>
      </c>
      <c r="M27" s="28">
        <f t="shared" si="3"/>
        <v>68615.86</v>
      </c>
      <c r="N27" s="8"/>
      <c r="O27" s="8"/>
    </row>
    <row r="28" spans="1:15" s="1" customFormat="1" ht="38.25" x14ac:dyDescent="0.2">
      <c r="A28" s="69">
        <f t="shared" si="0"/>
        <v>20</v>
      </c>
      <c r="B28" s="63" t="s">
        <v>46</v>
      </c>
      <c r="C28" s="63" t="s">
        <v>8</v>
      </c>
      <c r="D28" s="63" t="s">
        <v>28</v>
      </c>
      <c r="E28" s="63" t="s">
        <v>13</v>
      </c>
      <c r="F28" s="63" t="s">
        <v>14</v>
      </c>
      <c r="G28" s="63" t="s">
        <v>13</v>
      </c>
      <c r="H28" s="63" t="s">
        <v>12</v>
      </c>
      <c r="I28" s="63" t="s">
        <v>15</v>
      </c>
      <c r="J28" s="59" t="s">
        <v>173</v>
      </c>
      <c r="K28" s="20">
        <f>K29</f>
        <v>28760.5</v>
      </c>
      <c r="L28" s="21">
        <f t="shared" ref="L28:M28" si="4">L29</f>
        <v>29993.34</v>
      </c>
      <c r="M28" s="28">
        <f t="shared" si="4"/>
        <v>31283.06</v>
      </c>
      <c r="N28" s="8"/>
      <c r="O28" s="8"/>
    </row>
    <row r="29" spans="1:15" s="1" customFormat="1" ht="38.25" x14ac:dyDescent="0.2">
      <c r="A29" s="69">
        <f t="shared" si="0"/>
        <v>21</v>
      </c>
      <c r="B29" s="63" t="s">
        <v>46</v>
      </c>
      <c r="C29" s="63" t="s">
        <v>8</v>
      </c>
      <c r="D29" s="63" t="s">
        <v>28</v>
      </c>
      <c r="E29" s="63" t="s">
        <v>13</v>
      </c>
      <c r="F29" s="63" t="s">
        <v>174</v>
      </c>
      <c r="G29" s="63" t="s">
        <v>13</v>
      </c>
      <c r="H29" s="63" t="s">
        <v>12</v>
      </c>
      <c r="I29" s="63" t="s">
        <v>15</v>
      </c>
      <c r="J29" s="59" t="s">
        <v>173</v>
      </c>
      <c r="K29" s="87">
        <v>28760.5</v>
      </c>
      <c r="L29" s="90">
        <v>29993.34</v>
      </c>
      <c r="M29" s="91">
        <v>31283.06</v>
      </c>
      <c r="N29" s="8"/>
      <c r="O29" s="8"/>
    </row>
    <row r="30" spans="1:15" s="1" customFormat="1" ht="51" x14ac:dyDescent="0.2">
      <c r="A30" s="69">
        <f t="shared" si="0"/>
        <v>22</v>
      </c>
      <c r="B30" s="63" t="s">
        <v>46</v>
      </c>
      <c r="C30" s="63" t="s">
        <v>8</v>
      </c>
      <c r="D30" s="63" t="s">
        <v>28</v>
      </c>
      <c r="E30" s="63" t="s">
        <v>13</v>
      </c>
      <c r="F30" s="63" t="s">
        <v>18</v>
      </c>
      <c r="G30" s="63" t="s">
        <v>13</v>
      </c>
      <c r="H30" s="63" t="s">
        <v>12</v>
      </c>
      <c r="I30" s="63" t="s">
        <v>15</v>
      </c>
      <c r="J30" s="59" t="s">
        <v>175</v>
      </c>
      <c r="K30" s="20">
        <f>K31</f>
        <v>32899.14</v>
      </c>
      <c r="L30" s="21">
        <f t="shared" ref="L30:M30" si="5">L31</f>
        <v>35793.9</v>
      </c>
      <c r="M30" s="28">
        <f t="shared" si="5"/>
        <v>37332.800000000003</v>
      </c>
      <c r="N30" s="8"/>
      <c r="O30" s="8"/>
    </row>
    <row r="31" spans="1:15" s="1" customFormat="1" ht="76.5" x14ac:dyDescent="0.2">
      <c r="A31" s="69">
        <f t="shared" si="0"/>
        <v>23</v>
      </c>
      <c r="B31" s="63" t="s">
        <v>46</v>
      </c>
      <c r="C31" s="63" t="s">
        <v>8</v>
      </c>
      <c r="D31" s="63" t="s">
        <v>28</v>
      </c>
      <c r="E31" s="63" t="s">
        <v>13</v>
      </c>
      <c r="F31" s="63" t="s">
        <v>176</v>
      </c>
      <c r="G31" s="63" t="s">
        <v>13</v>
      </c>
      <c r="H31" s="63" t="s">
        <v>12</v>
      </c>
      <c r="I31" s="63" t="s">
        <v>15</v>
      </c>
      <c r="J31" s="59" t="s">
        <v>177</v>
      </c>
      <c r="K31" s="87">
        <v>32899.14</v>
      </c>
      <c r="L31" s="90">
        <v>35793.9</v>
      </c>
      <c r="M31" s="91">
        <v>37332.800000000003</v>
      </c>
      <c r="N31" s="8"/>
      <c r="O31" s="8"/>
    </row>
    <row r="32" spans="1:15" s="1" customFormat="1" ht="25.5" x14ac:dyDescent="0.2">
      <c r="A32" s="69">
        <f t="shared" si="0"/>
        <v>24</v>
      </c>
      <c r="B32" s="14" t="s">
        <v>46</v>
      </c>
      <c r="C32" s="14" t="s">
        <v>8</v>
      </c>
      <c r="D32" s="14" t="s">
        <v>28</v>
      </c>
      <c r="E32" s="14" t="s">
        <v>17</v>
      </c>
      <c r="F32" s="14" t="s">
        <v>44</v>
      </c>
      <c r="G32" s="14" t="s">
        <v>17</v>
      </c>
      <c r="H32" s="14" t="s">
        <v>12</v>
      </c>
      <c r="I32" s="14" t="s">
        <v>15</v>
      </c>
      <c r="J32" s="3" t="s">
        <v>54</v>
      </c>
      <c r="K32" s="20">
        <f>SUM(K33:K34)</f>
        <v>47.8</v>
      </c>
      <c r="L32" s="20">
        <f>SUM(L33:L34)</f>
        <v>36.5</v>
      </c>
      <c r="M32" s="31">
        <f>SUM(M33:M34)</f>
        <v>36.5</v>
      </c>
      <c r="N32" s="8"/>
      <c r="O32" s="8"/>
    </row>
    <row r="33" spans="1:15" s="1" customFormat="1" ht="25.5" x14ac:dyDescent="0.2">
      <c r="A33" s="69">
        <f t="shared" si="0"/>
        <v>25</v>
      </c>
      <c r="B33" s="14" t="s">
        <v>46</v>
      </c>
      <c r="C33" s="14" t="s">
        <v>8</v>
      </c>
      <c r="D33" s="14" t="s">
        <v>28</v>
      </c>
      <c r="E33" s="14" t="s">
        <v>17</v>
      </c>
      <c r="F33" s="14" t="s">
        <v>14</v>
      </c>
      <c r="G33" s="14" t="s">
        <v>17</v>
      </c>
      <c r="H33" s="14" t="s">
        <v>12</v>
      </c>
      <c r="I33" s="14" t="s">
        <v>15</v>
      </c>
      <c r="J33" s="3" t="s">
        <v>54</v>
      </c>
      <c r="K33" s="87">
        <v>47.8</v>
      </c>
      <c r="L33" s="74">
        <v>36.5</v>
      </c>
      <c r="M33" s="75">
        <v>36.5</v>
      </c>
      <c r="N33" s="8"/>
      <c r="O33" s="8"/>
    </row>
    <row r="34" spans="1:15" s="1" customFormat="1" ht="38.25" x14ac:dyDescent="0.2">
      <c r="A34" s="69">
        <f t="shared" si="0"/>
        <v>26</v>
      </c>
      <c r="B34" s="14" t="s">
        <v>46</v>
      </c>
      <c r="C34" s="14" t="s">
        <v>8</v>
      </c>
      <c r="D34" s="14" t="s">
        <v>28</v>
      </c>
      <c r="E34" s="14" t="s">
        <v>17</v>
      </c>
      <c r="F34" s="14" t="s">
        <v>18</v>
      </c>
      <c r="G34" s="14" t="s">
        <v>17</v>
      </c>
      <c r="H34" s="14" t="s">
        <v>12</v>
      </c>
      <c r="I34" s="14" t="s">
        <v>15</v>
      </c>
      <c r="J34" s="3" t="s">
        <v>83</v>
      </c>
      <c r="K34" s="20">
        <v>0</v>
      </c>
      <c r="L34" s="20">
        <v>0</v>
      </c>
      <c r="M34" s="31"/>
      <c r="N34" s="8"/>
      <c r="O34" s="8"/>
    </row>
    <row r="35" spans="1:15" s="1" customFormat="1" ht="15" x14ac:dyDescent="0.2">
      <c r="A35" s="69">
        <f t="shared" si="0"/>
        <v>27</v>
      </c>
      <c r="B35" s="14" t="s">
        <v>46</v>
      </c>
      <c r="C35" s="14" t="s">
        <v>8</v>
      </c>
      <c r="D35" s="14" t="s">
        <v>28</v>
      </c>
      <c r="E35" s="14" t="s">
        <v>24</v>
      </c>
      <c r="F35" s="14" t="s">
        <v>14</v>
      </c>
      <c r="G35" s="14" t="s">
        <v>13</v>
      </c>
      <c r="H35" s="14" t="s">
        <v>12</v>
      </c>
      <c r="I35" s="14" t="s">
        <v>15</v>
      </c>
      <c r="J35" s="3" t="s">
        <v>61</v>
      </c>
      <c r="K35" s="20"/>
      <c r="L35" s="20"/>
      <c r="M35" s="32"/>
      <c r="N35" s="8"/>
      <c r="O35" s="8"/>
    </row>
    <row r="36" spans="1:15" s="1" customFormat="1" ht="51" x14ac:dyDescent="0.2">
      <c r="A36" s="69">
        <f t="shared" si="0"/>
        <v>28</v>
      </c>
      <c r="B36" s="14" t="s">
        <v>46</v>
      </c>
      <c r="C36" s="14" t="s">
        <v>8</v>
      </c>
      <c r="D36" s="14" t="s">
        <v>28</v>
      </c>
      <c r="E36" s="14" t="s">
        <v>60</v>
      </c>
      <c r="F36" s="14" t="s">
        <v>14</v>
      </c>
      <c r="G36" s="14" t="s">
        <v>17</v>
      </c>
      <c r="H36" s="14" t="s">
        <v>12</v>
      </c>
      <c r="I36" s="14" t="s">
        <v>15</v>
      </c>
      <c r="J36" s="23" t="s">
        <v>125</v>
      </c>
      <c r="K36" s="76">
        <v>12200</v>
      </c>
      <c r="L36" s="76">
        <v>12300</v>
      </c>
      <c r="M36" s="75">
        <v>12400</v>
      </c>
      <c r="N36" s="8"/>
      <c r="O36" s="8"/>
    </row>
    <row r="37" spans="1:15" s="1" customFormat="1" x14ac:dyDescent="0.2">
      <c r="A37" s="69">
        <f t="shared" si="0"/>
        <v>29</v>
      </c>
      <c r="B37" s="14" t="s">
        <v>46</v>
      </c>
      <c r="C37" s="14" t="s">
        <v>8</v>
      </c>
      <c r="D37" s="14" t="s">
        <v>23</v>
      </c>
      <c r="E37" s="14" t="s">
        <v>11</v>
      </c>
      <c r="F37" s="14" t="s">
        <v>44</v>
      </c>
      <c r="G37" s="14" t="s">
        <v>11</v>
      </c>
      <c r="H37" s="14" t="s">
        <v>12</v>
      </c>
      <c r="I37" s="14" t="s">
        <v>44</v>
      </c>
      <c r="J37" s="3" t="s">
        <v>1</v>
      </c>
      <c r="K37" s="21">
        <f>SUM(K38+K40)</f>
        <v>38101.56</v>
      </c>
      <c r="L37" s="21">
        <f>SUM(L38+L40)</f>
        <v>38306.619999999995</v>
      </c>
      <c r="M37" s="28">
        <f>SUM(M38+M40)</f>
        <v>40300</v>
      </c>
      <c r="N37" s="8"/>
      <c r="O37" s="8"/>
    </row>
    <row r="38" spans="1:15" s="1" customFormat="1" ht="15" x14ac:dyDescent="0.2">
      <c r="A38" s="69">
        <f t="shared" si="0"/>
        <v>30</v>
      </c>
      <c r="B38" s="14" t="s">
        <v>46</v>
      </c>
      <c r="C38" s="14" t="s">
        <v>8</v>
      </c>
      <c r="D38" s="14" t="s">
        <v>23</v>
      </c>
      <c r="E38" s="14" t="s">
        <v>13</v>
      </c>
      <c r="F38" s="14" t="s">
        <v>44</v>
      </c>
      <c r="G38" s="14" t="s">
        <v>11</v>
      </c>
      <c r="H38" s="14" t="s">
        <v>12</v>
      </c>
      <c r="I38" s="14" t="s">
        <v>15</v>
      </c>
      <c r="J38" s="3" t="s">
        <v>55</v>
      </c>
      <c r="K38" s="20">
        <f>SUM(K39)</f>
        <v>10600</v>
      </c>
      <c r="L38" s="20">
        <f>SUM(L39)</f>
        <v>10700</v>
      </c>
      <c r="M38" s="31">
        <f>SUM(M39)</f>
        <v>10800</v>
      </c>
      <c r="N38" s="8"/>
      <c r="O38" s="8"/>
    </row>
    <row r="39" spans="1:15" s="1" customFormat="1" ht="51" x14ac:dyDescent="0.2">
      <c r="A39" s="69">
        <f t="shared" si="0"/>
        <v>31</v>
      </c>
      <c r="B39" s="14" t="s">
        <v>46</v>
      </c>
      <c r="C39" s="14" t="s">
        <v>8</v>
      </c>
      <c r="D39" s="14" t="s">
        <v>23</v>
      </c>
      <c r="E39" s="14" t="s">
        <v>13</v>
      </c>
      <c r="F39" s="14" t="s">
        <v>18</v>
      </c>
      <c r="G39" s="14" t="s">
        <v>60</v>
      </c>
      <c r="H39" s="14" t="s">
        <v>12</v>
      </c>
      <c r="I39" s="14" t="s">
        <v>15</v>
      </c>
      <c r="J39" s="3" t="s">
        <v>87</v>
      </c>
      <c r="K39" s="87">
        <v>10600</v>
      </c>
      <c r="L39" s="87">
        <v>10700</v>
      </c>
      <c r="M39" s="89">
        <v>10800</v>
      </c>
      <c r="N39" s="8"/>
      <c r="O39" s="8"/>
    </row>
    <row r="40" spans="1:15" s="1" customFormat="1" ht="15" x14ac:dyDescent="0.2">
      <c r="A40" s="69">
        <f t="shared" si="0"/>
        <v>32</v>
      </c>
      <c r="B40" s="14" t="s">
        <v>46</v>
      </c>
      <c r="C40" s="14" t="s">
        <v>8</v>
      </c>
      <c r="D40" s="14" t="s">
        <v>23</v>
      </c>
      <c r="E40" s="14" t="s">
        <v>23</v>
      </c>
      <c r="F40" s="14" t="s">
        <v>44</v>
      </c>
      <c r="G40" s="14" t="s">
        <v>11</v>
      </c>
      <c r="H40" s="14" t="s">
        <v>12</v>
      </c>
      <c r="I40" s="14" t="s">
        <v>15</v>
      </c>
      <c r="J40" s="3" t="s">
        <v>56</v>
      </c>
      <c r="K40" s="20">
        <f>SUM(K41:K42)</f>
        <v>27501.56</v>
      </c>
      <c r="L40" s="20">
        <f>SUM(L41:L42)</f>
        <v>27606.62</v>
      </c>
      <c r="M40" s="31">
        <f>SUM(M41:M42)</f>
        <v>29500</v>
      </c>
      <c r="N40" s="8"/>
      <c r="O40" s="8"/>
    </row>
    <row r="41" spans="1:15" s="1" customFormat="1" ht="38.25" x14ac:dyDescent="0.2">
      <c r="A41" s="69">
        <f t="shared" si="0"/>
        <v>33</v>
      </c>
      <c r="B41" s="14" t="s">
        <v>46</v>
      </c>
      <c r="C41" s="14" t="s">
        <v>8</v>
      </c>
      <c r="D41" s="14" t="s">
        <v>23</v>
      </c>
      <c r="E41" s="14" t="s">
        <v>23</v>
      </c>
      <c r="F41" s="14" t="s">
        <v>121</v>
      </c>
      <c r="G41" s="14" t="s">
        <v>60</v>
      </c>
      <c r="H41" s="14" t="s">
        <v>12</v>
      </c>
      <c r="I41" s="14" t="s">
        <v>15</v>
      </c>
      <c r="J41" s="19" t="s">
        <v>122</v>
      </c>
      <c r="K41" s="76">
        <v>22101.56</v>
      </c>
      <c r="L41" s="76">
        <v>22206.62</v>
      </c>
      <c r="M41" s="84">
        <v>24100</v>
      </c>
      <c r="N41" s="8"/>
      <c r="O41" s="8"/>
    </row>
    <row r="42" spans="1:15" s="1" customFormat="1" ht="51" x14ac:dyDescent="0.2">
      <c r="A42" s="69">
        <f t="shared" si="0"/>
        <v>34</v>
      </c>
      <c r="B42" s="14" t="s">
        <v>46</v>
      </c>
      <c r="C42" s="14" t="s">
        <v>8</v>
      </c>
      <c r="D42" s="14" t="s">
        <v>23</v>
      </c>
      <c r="E42" s="14" t="s">
        <v>23</v>
      </c>
      <c r="F42" s="14" t="s">
        <v>123</v>
      </c>
      <c r="G42" s="14" t="s">
        <v>60</v>
      </c>
      <c r="H42" s="14" t="s">
        <v>12</v>
      </c>
      <c r="I42" s="14" t="s">
        <v>15</v>
      </c>
      <c r="J42" s="3" t="s">
        <v>124</v>
      </c>
      <c r="K42" s="76">
        <v>5400</v>
      </c>
      <c r="L42" s="76">
        <v>5400</v>
      </c>
      <c r="M42" s="84">
        <v>5400</v>
      </c>
      <c r="N42" s="8"/>
      <c r="O42" s="8"/>
    </row>
    <row r="43" spans="1:15" s="1" customFormat="1" x14ac:dyDescent="0.2">
      <c r="A43" s="69">
        <f t="shared" si="0"/>
        <v>35</v>
      </c>
      <c r="B43" s="14" t="s">
        <v>44</v>
      </c>
      <c r="C43" s="14" t="s">
        <v>8</v>
      </c>
      <c r="D43" s="14" t="s">
        <v>22</v>
      </c>
      <c r="E43" s="14" t="s">
        <v>11</v>
      </c>
      <c r="F43" s="14" t="s">
        <v>44</v>
      </c>
      <c r="G43" s="14" t="s">
        <v>11</v>
      </c>
      <c r="H43" s="14" t="s">
        <v>12</v>
      </c>
      <c r="I43" s="14" t="s">
        <v>44</v>
      </c>
      <c r="J43" s="3" t="s">
        <v>43</v>
      </c>
      <c r="K43" s="21">
        <f>SUM(K44:K45)</f>
        <v>11720</v>
      </c>
      <c r="L43" s="21">
        <f>SUM(L44:L45)</f>
        <v>11820</v>
      </c>
      <c r="M43" s="28">
        <f>SUM(M44:M45)</f>
        <v>11920</v>
      </c>
      <c r="N43" s="8"/>
      <c r="O43" s="8"/>
    </row>
    <row r="44" spans="1:15" s="1" customFormat="1" ht="76.5" x14ac:dyDescent="0.2">
      <c r="A44" s="69">
        <f t="shared" si="0"/>
        <v>36</v>
      </c>
      <c r="B44" s="14" t="s">
        <v>46</v>
      </c>
      <c r="C44" s="14" t="s">
        <v>8</v>
      </c>
      <c r="D44" s="14" t="s">
        <v>22</v>
      </c>
      <c r="E44" s="14" t="s">
        <v>24</v>
      </c>
      <c r="F44" s="14" t="s">
        <v>14</v>
      </c>
      <c r="G44" s="14" t="s">
        <v>13</v>
      </c>
      <c r="H44" s="14" t="s">
        <v>12</v>
      </c>
      <c r="I44" s="14" t="s">
        <v>15</v>
      </c>
      <c r="J44" s="2" t="s">
        <v>70</v>
      </c>
      <c r="K44" s="76">
        <v>11700</v>
      </c>
      <c r="L44" s="76">
        <v>11800</v>
      </c>
      <c r="M44" s="75">
        <v>11900</v>
      </c>
      <c r="N44" s="8"/>
      <c r="O44" s="8"/>
    </row>
    <row r="45" spans="1:15" s="1" customFormat="1" ht="38.25" x14ac:dyDescent="0.2">
      <c r="A45" s="69">
        <f t="shared" si="0"/>
        <v>37</v>
      </c>
      <c r="B45" s="14" t="s">
        <v>82</v>
      </c>
      <c r="C45" s="14" t="s">
        <v>8</v>
      </c>
      <c r="D45" s="14" t="s">
        <v>22</v>
      </c>
      <c r="E45" s="14" t="s">
        <v>21</v>
      </c>
      <c r="F45" s="14" t="s">
        <v>118</v>
      </c>
      <c r="G45" s="14" t="s">
        <v>13</v>
      </c>
      <c r="H45" s="14" t="s">
        <v>12</v>
      </c>
      <c r="I45" s="14" t="s">
        <v>12</v>
      </c>
      <c r="J45" s="2" t="s">
        <v>119</v>
      </c>
      <c r="K45" s="76">
        <v>20</v>
      </c>
      <c r="L45" s="76">
        <v>20</v>
      </c>
      <c r="M45" s="75">
        <v>20</v>
      </c>
      <c r="N45" s="8"/>
      <c r="O45" s="8"/>
    </row>
    <row r="46" spans="1:15" s="1" customFormat="1" ht="51" x14ac:dyDescent="0.2">
      <c r="A46" s="69">
        <f t="shared" si="0"/>
        <v>38</v>
      </c>
      <c r="B46" s="14" t="s">
        <v>82</v>
      </c>
      <c r="C46" s="14" t="s">
        <v>8</v>
      </c>
      <c r="D46" s="14" t="s">
        <v>29</v>
      </c>
      <c r="E46" s="14" t="s">
        <v>11</v>
      </c>
      <c r="F46" s="14" t="s">
        <v>44</v>
      </c>
      <c r="G46" s="14" t="s">
        <v>11</v>
      </c>
      <c r="H46" s="14" t="s">
        <v>12</v>
      </c>
      <c r="I46" s="14" t="s">
        <v>44</v>
      </c>
      <c r="J46" s="3" t="s">
        <v>0</v>
      </c>
      <c r="K46" s="21">
        <f>K47+K54+K57</f>
        <v>16626.136999999999</v>
      </c>
      <c r="L46" s="21">
        <f>L47+L54+L57</f>
        <v>15616.136999999999</v>
      </c>
      <c r="M46" s="28">
        <f>M47+M54+M57</f>
        <v>15616.136999999999</v>
      </c>
      <c r="N46" s="8"/>
      <c r="O46" s="8"/>
    </row>
    <row r="47" spans="1:15" s="1" customFormat="1" ht="102" x14ac:dyDescent="0.2">
      <c r="A47" s="69">
        <f t="shared" si="0"/>
        <v>39</v>
      </c>
      <c r="B47" s="14" t="s">
        <v>82</v>
      </c>
      <c r="C47" s="14" t="s">
        <v>8</v>
      </c>
      <c r="D47" s="14" t="s">
        <v>29</v>
      </c>
      <c r="E47" s="14" t="s">
        <v>28</v>
      </c>
      <c r="F47" s="14" t="s">
        <v>44</v>
      </c>
      <c r="G47" s="14" t="s">
        <v>11</v>
      </c>
      <c r="H47" s="14" t="s">
        <v>12</v>
      </c>
      <c r="I47" s="14" t="s">
        <v>27</v>
      </c>
      <c r="J47" s="3" t="s">
        <v>71</v>
      </c>
      <c r="K47" s="20">
        <f>SUM(K48+K50+K52)</f>
        <v>13012.746999999999</v>
      </c>
      <c r="L47" s="20">
        <f t="shared" ref="L47:M47" si="6">SUM(L48+L50+L52)</f>
        <v>13012.746999999999</v>
      </c>
      <c r="M47" s="31">
        <f t="shared" si="6"/>
        <v>13012.746999999999</v>
      </c>
      <c r="N47" s="8"/>
      <c r="O47" s="8"/>
    </row>
    <row r="48" spans="1:15" s="1" customFormat="1" ht="76.5" x14ac:dyDescent="0.2">
      <c r="A48" s="69">
        <f t="shared" si="0"/>
        <v>40</v>
      </c>
      <c r="B48" s="14" t="s">
        <v>82</v>
      </c>
      <c r="C48" s="14" t="s">
        <v>8</v>
      </c>
      <c r="D48" s="14" t="s">
        <v>29</v>
      </c>
      <c r="E48" s="14" t="s">
        <v>28</v>
      </c>
      <c r="F48" s="14" t="s">
        <v>14</v>
      </c>
      <c r="G48" s="14" t="s">
        <v>11</v>
      </c>
      <c r="H48" s="14" t="s">
        <v>12</v>
      </c>
      <c r="I48" s="14" t="s">
        <v>27</v>
      </c>
      <c r="J48" s="23" t="s">
        <v>84</v>
      </c>
      <c r="K48" s="20">
        <f>SUM(K49)</f>
        <v>10222.1</v>
      </c>
      <c r="L48" s="20">
        <f>SUM(L49)</f>
        <v>10222.1</v>
      </c>
      <c r="M48" s="31">
        <f>SUM(M49)</f>
        <v>10222.1</v>
      </c>
      <c r="N48" s="8"/>
      <c r="O48" s="8"/>
    </row>
    <row r="49" spans="1:15" s="1" customFormat="1" ht="102" x14ac:dyDescent="0.2">
      <c r="A49" s="69">
        <f t="shared" si="0"/>
        <v>41</v>
      </c>
      <c r="B49" s="14" t="s">
        <v>82</v>
      </c>
      <c r="C49" s="15" t="s">
        <v>8</v>
      </c>
      <c r="D49" s="15" t="s">
        <v>29</v>
      </c>
      <c r="E49" s="15" t="s">
        <v>28</v>
      </c>
      <c r="F49" s="15" t="s">
        <v>16</v>
      </c>
      <c r="G49" s="15" t="s">
        <v>60</v>
      </c>
      <c r="H49" s="15" t="s">
        <v>12</v>
      </c>
      <c r="I49" s="15" t="s">
        <v>27</v>
      </c>
      <c r="J49" s="23" t="s">
        <v>95</v>
      </c>
      <c r="K49" s="60">
        <v>10222.1</v>
      </c>
      <c r="L49" s="60">
        <v>10222.1</v>
      </c>
      <c r="M49" s="70">
        <v>10222.1</v>
      </c>
      <c r="N49" s="8"/>
      <c r="O49" s="8"/>
    </row>
    <row r="50" spans="1:15" s="1" customFormat="1" ht="51" x14ac:dyDescent="0.2">
      <c r="A50" s="69">
        <f t="shared" si="0"/>
        <v>42</v>
      </c>
      <c r="B50" s="14" t="s">
        <v>82</v>
      </c>
      <c r="C50" s="14" t="s">
        <v>8</v>
      </c>
      <c r="D50" s="14" t="s">
        <v>29</v>
      </c>
      <c r="E50" s="14" t="s">
        <v>28</v>
      </c>
      <c r="F50" s="14" t="s">
        <v>128</v>
      </c>
      <c r="G50" s="14" t="s">
        <v>11</v>
      </c>
      <c r="H50" s="14" t="s">
        <v>12</v>
      </c>
      <c r="I50" s="14" t="s">
        <v>27</v>
      </c>
      <c r="J50" s="45" t="s">
        <v>129</v>
      </c>
      <c r="K50" s="20">
        <f>SUM(K51)</f>
        <v>2659.8069999999998</v>
      </c>
      <c r="L50" s="20">
        <f>SUM(L51)</f>
        <v>2659.8069999999998</v>
      </c>
      <c r="M50" s="31">
        <f>SUM(M51)</f>
        <v>2659.8069999999998</v>
      </c>
      <c r="N50" s="8"/>
      <c r="O50" s="8"/>
    </row>
    <row r="51" spans="1:15" s="1" customFormat="1" ht="38.25" x14ac:dyDescent="0.2">
      <c r="A51" s="69">
        <f t="shared" si="0"/>
        <v>43</v>
      </c>
      <c r="B51" s="14" t="s">
        <v>82</v>
      </c>
      <c r="C51" s="15" t="s">
        <v>8</v>
      </c>
      <c r="D51" s="15" t="s">
        <v>29</v>
      </c>
      <c r="E51" s="15" t="s">
        <v>28</v>
      </c>
      <c r="F51" s="15" t="s">
        <v>126</v>
      </c>
      <c r="G51" s="15" t="s">
        <v>60</v>
      </c>
      <c r="H51" s="15" t="s">
        <v>12</v>
      </c>
      <c r="I51" s="15" t="s">
        <v>27</v>
      </c>
      <c r="J51" s="51" t="s">
        <v>127</v>
      </c>
      <c r="K51" s="87">
        <v>2659.8069999999998</v>
      </c>
      <c r="L51" s="87">
        <v>2659.8069999999998</v>
      </c>
      <c r="M51" s="89">
        <v>2659.8069999999998</v>
      </c>
      <c r="N51" s="8"/>
      <c r="O51" s="8"/>
    </row>
    <row r="52" spans="1:15" s="1" customFormat="1" ht="89.25" x14ac:dyDescent="0.2">
      <c r="A52" s="69">
        <f t="shared" si="0"/>
        <v>44</v>
      </c>
      <c r="B52" s="14" t="s">
        <v>82</v>
      </c>
      <c r="C52" s="14" t="s">
        <v>8</v>
      </c>
      <c r="D52" s="14" t="s">
        <v>29</v>
      </c>
      <c r="E52" s="14" t="s">
        <v>28</v>
      </c>
      <c r="F52" s="14" t="s">
        <v>19</v>
      </c>
      <c r="G52" s="14" t="s">
        <v>11</v>
      </c>
      <c r="H52" s="14" t="s">
        <v>12</v>
      </c>
      <c r="I52" s="14" t="s">
        <v>27</v>
      </c>
      <c r="J52" s="23" t="s">
        <v>139</v>
      </c>
      <c r="K52" s="20">
        <f>SUM(K53)</f>
        <v>130.84</v>
      </c>
      <c r="L52" s="20">
        <f t="shared" ref="L52:M52" si="7">SUM(L53)</f>
        <v>130.84</v>
      </c>
      <c r="M52" s="31">
        <f t="shared" si="7"/>
        <v>130.84</v>
      </c>
      <c r="N52" s="8"/>
      <c r="O52" s="8"/>
    </row>
    <row r="53" spans="1:15" s="1" customFormat="1" ht="84" customHeight="1" x14ac:dyDescent="0.2">
      <c r="A53" s="69">
        <f t="shared" si="0"/>
        <v>45</v>
      </c>
      <c r="B53" s="49" t="s">
        <v>82</v>
      </c>
      <c r="C53" s="47" t="s">
        <v>8</v>
      </c>
      <c r="D53" s="47" t="s">
        <v>29</v>
      </c>
      <c r="E53" s="47" t="s">
        <v>28</v>
      </c>
      <c r="F53" s="47" t="s">
        <v>137</v>
      </c>
      <c r="G53" s="47" t="s">
        <v>60</v>
      </c>
      <c r="H53" s="47" t="s">
        <v>12</v>
      </c>
      <c r="I53" s="47" t="s">
        <v>27</v>
      </c>
      <c r="J53" s="48" t="s">
        <v>138</v>
      </c>
      <c r="K53" s="87">
        <v>130.84</v>
      </c>
      <c r="L53" s="87">
        <v>130.84</v>
      </c>
      <c r="M53" s="89">
        <v>130.84</v>
      </c>
      <c r="N53" s="8"/>
      <c r="O53" s="8"/>
    </row>
    <row r="54" spans="1:15" s="1" customFormat="1" ht="25.5" x14ac:dyDescent="0.2">
      <c r="A54" s="69">
        <f t="shared" si="0"/>
        <v>46</v>
      </c>
      <c r="B54" s="14" t="s">
        <v>82</v>
      </c>
      <c r="C54" s="15" t="s">
        <v>8</v>
      </c>
      <c r="D54" s="15" t="s">
        <v>29</v>
      </c>
      <c r="E54" s="15" t="s">
        <v>21</v>
      </c>
      <c r="F54" s="15" t="s">
        <v>44</v>
      </c>
      <c r="G54" s="15" t="s">
        <v>11</v>
      </c>
      <c r="H54" s="15" t="s">
        <v>12</v>
      </c>
      <c r="I54" s="15" t="s">
        <v>27</v>
      </c>
      <c r="J54" s="2" t="s">
        <v>65</v>
      </c>
      <c r="K54" s="20">
        <f t="shared" ref="K54:M55" si="8">SUM(K55)</f>
        <v>123.39</v>
      </c>
      <c r="L54" s="20">
        <f t="shared" si="8"/>
        <v>123.39</v>
      </c>
      <c r="M54" s="31">
        <f t="shared" si="8"/>
        <v>123.39</v>
      </c>
      <c r="N54" s="8"/>
      <c r="O54" s="8"/>
    </row>
    <row r="55" spans="1:15" s="1" customFormat="1" ht="51" x14ac:dyDescent="0.2">
      <c r="A55" s="69">
        <f t="shared" si="0"/>
        <v>47</v>
      </c>
      <c r="B55" s="14" t="s">
        <v>82</v>
      </c>
      <c r="C55" s="15" t="s">
        <v>8</v>
      </c>
      <c r="D55" s="15" t="s">
        <v>29</v>
      </c>
      <c r="E55" s="15" t="s">
        <v>21</v>
      </c>
      <c r="F55" s="15" t="s">
        <v>14</v>
      </c>
      <c r="G55" s="15" t="s">
        <v>11</v>
      </c>
      <c r="H55" s="15" t="s">
        <v>12</v>
      </c>
      <c r="I55" s="15" t="s">
        <v>27</v>
      </c>
      <c r="J55" s="2" t="s">
        <v>72</v>
      </c>
      <c r="K55" s="20">
        <f>SUM(K56)</f>
        <v>123.39</v>
      </c>
      <c r="L55" s="20">
        <f t="shared" si="8"/>
        <v>123.39</v>
      </c>
      <c r="M55" s="31">
        <f t="shared" si="8"/>
        <v>123.39</v>
      </c>
      <c r="N55" s="8"/>
      <c r="O55" s="8"/>
    </row>
    <row r="56" spans="1:15" s="1" customFormat="1" ht="63.75" x14ac:dyDescent="0.2">
      <c r="A56" s="69">
        <f t="shared" si="0"/>
        <v>48</v>
      </c>
      <c r="B56" s="14" t="s">
        <v>82</v>
      </c>
      <c r="C56" s="15" t="s">
        <v>8</v>
      </c>
      <c r="D56" s="15" t="s">
        <v>29</v>
      </c>
      <c r="E56" s="15" t="s">
        <v>21</v>
      </c>
      <c r="F56" s="15" t="s">
        <v>68</v>
      </c>
      <c r="G56" s="15" t="s">
        <v>60</v>
      </c>
      <c r="H56" s="15" t="s">
        <v>12</v>
      </c>
      <c r="I56" s="15" t="s">
        <v>27</v>
      </c>
      <c r="J56" s="2" t="s">
        <v>69</v>
      </c>
      <c r="K56" s="87">
        <v>123.39</v>
      </c>
      <c r="L56" s="87">
        <v>123.39</v>
      </c>
      <c r="M56" s="88">
        <v>123.39</v>
      </c>
      <c r="N56" s="8"/>
      <c r="O56" s="8"/>
    </row>
    <row r="57" spans="1:15" s="1" customFormat="1" ht="102" x14ac:dyDescent="0.2">
      <c r="A57" s="69">
        <f t="shared" si="0"/>
        <v>49</v>
      </c>
      <c r="B57" s="14" t="s">
        <v>82</v>
      </c>
      <c r="C57" s="15" t="s">
        <v>8</v>
      </c>
      <c r="D57" s="15" t="s">
        <v>29</v>
      </c>
      <c r="E57" s="15" t="s">
        <v>67</v>
      </c>
      <c r="F57" s="15" t="s">
        <v>44</v>
      </c>
      <c r="G57" s="15" t="s">
        <v>11</v>
      </c>
      <c r="H57" s="15" t="s">
        <v>12</v>
      </c>
      <c r="I57" s="15" t="s">
        <v>27</v>
      </c>
      <c r="J57" s="2" t="s">
        <v>88</v>
      </c>
      <c r="K57" s="20">
        <f>SUM(K58:K59)</f>
        <v>3490</v>
      </c>
      <c r="L57" s="20">
        <f t="shared" ref="L57:M57" si="9">SUM(L58:L59)</f>
        <v>2480</v>
      </c>
      <c r="M57" s="31">
        <f t="shared" si="9"/>
        <v>2480</v>
      </c>
      <c r="N57" s="8"/>
      <c r="O57" s="8"/>
    </row>
    <row r="58" spans="1:15" s="1" customFormat="1" ht="102" x14ac:dyDescent="0.2">
      <c r="A58" s="69">
        <f t="shared" si="0"/>
        <v>50</v>
      </c>
      <c r="B58" s="14" t="s">
        <v>82</v>
      </c>
      <c r="C58" s="15" t="s">
        <v>8</v>
      </c>
      <c r="D58" s="15" t="s">
        <v>29</v>
      </c>
      <c r="E58" s="15" t="s">
        <v>67</v>
      </c>
      <c r="F58" s="15" t="s">
        <v>66</v>
      </c>
      <c r="G58" s="15" t="s">
        <v>60</v>
      </c>
      <c r="H58" s="15" t="s">
        <v>12</v>
      </c>
      <c r="I58" s="15" t="s">
        <v>27</v>
      </c>
      <c r="J58" s="2" t="s">
        <v>85</v>
      </c>
      <c r="K58" s="87">
        <v>2800</v>
      </c>
      <c r="L58" s="87">
        <v>1800</v>
      </c>
      <c r="M58" s="88">
        <v>1800</v>
      </c>
      <c r="N58" s="8"/>
      <c r="O58" s="8"/>
    </row>
    <row r="59" spans="1:15" s="1" customFormat="1" ht="114.75" x14ac:dyDescent="0.2">
      <c r="A59" s="69">
        <f t="shared" si="0"/>
        <v>51</v>
      </c>
      <c r="B59" s="14" t="s">
        <v>82</v>
      </c>
      <c r="C59" s="15" t="s">
        <v>8</v>
      </c>
      <c r="D59" s="15" t="s">
        <v>29</v>
      </c>
      <c r="E59" s="15" t="s">
        <v>67</v>
      </c>
      <c r="F59" s="15" t="s">
        <v>162</v>
      </c>
      <c r="G59" s="15" t="s">
        <v>60</v>
      </c>
      <c r="H59" s="15" t="s">
        <v>12</v>
      </c>
      <c r="I59" s="15" t="s">
        <v>27</v>
      </c>
      <c r="J59" s="2" t="s">
        <v>186</v>
      </c>
      <c r="K59" s="87">
        <v>690</v>
      </c>
      <c r="L59" s="87">
        <v>680</v>
      </c>
      <c r="M59" s="88">
        <v>680</v>
      </c>
      <c r="N59" s="8"/>
      <c r="O59" s="8"/>
    </row>
    <row r="60" spans="1:15" s="1" customFormat="1" ht="25.5" x14ac:dyDescent="0.2">
      <c r="A60" s="69">
        <f t="shared" si="0"/>
        <v>52</v>
      </c>
      <c r="B60" s="14" t="s">
        <v>91</v>
      </c>
      <c r="C60" s="14" t="s">
        <v>8</v>
      </c>
      <c r="D60" s="14" t="s">
        <v>30</v>
      </c>
      <c r="E60" s="14" t="s">
        <v>11</v>
      </c>
      <c r="F60" s="14" t="s">
        <v>44</v>
      </c>
      <c r="G60" s="14" t="s">
        <v>11</v>
      </c>
      <c r="H60" s="14" t="s">
        <v>12</v>
      </c>
      <c r="I60" s="14" t="s">
        <v>44</v>
      </c>
      <c r="J60" s="3" t="s">
        <v>3</v>
      </c>
      <c r="K60" s="21">
        <f>SUM(K61:K63)</f>
        <v>3198.6</v>
      </c>
      <c r="L60" s="21">
        <f>SUM(L61:L63)</f>
        <v>3326.54</v>
      </c>
      <c r="M60" s="28">
        <f>SUM(M61:M63)</f>
        <v>3459.6099999999997</v>
      </c>
      <c r="N60" s="8"/>
      <c r="O60" s="8"/>
    </row>
    <row r="61" spans="1:15" s="1" customFormat="1" ht="38.25" x14ac:dyDescent="0.2">
      <c r="A61" s="69">
        <f t="shared" si="0"/>
        <v>53</v>
      </c>
      <c r="B61" s="14" t="s">
        <v>91</v>
      </c>
      <c r="C61" s="14" t="s">
        <v>8</v>
      </c>
      <c r="D61" s="14" t="s">
        <v>30</v>
      </c>
      <c r="E61" s="14" t="s">
        <v>13</v>
      </c>
      <c r="F61" s="14" t="s">
        <v>14</v>
      </c>
      <c r="G61" s="14" t="s">
        <v>13</v>
      </c>
      <c r="H61" s="14" t="s">
        <v>12</v>
      </c>
      <c r="I61" s="14" t="s">
        <v>27</v>
      </c>
      <c r="J61" s="3" t="s">
        <v>92</v>
      </c>
      <c r="K61" s="76">
        <v>2092.56</v>
      </c>
      <c r="L61" s="76">
        <v>2176.2600000000002</v>
      </c>
      <c r="M61" s="84">
        <v>2263.31</v>
      </c>
      <c r="N61" s="8"/>
      <c r="O61" s="8"/>
    </row>
    <row r="62" spans="1:15" s="1" customFormat="1" ht="25.5" x14ac:dyDescent="0.2">
      <c r="A62" s="69">
        <f t="shared" si="0"/>
        <v>54</v>
      </c>
      <c r="B62" s="14" t="s">
        <v>91</v>
      </c>
      <c r="C62" s="14" t="s">
        <v>8</v>
      </c>
      <c r="D62" s="14" t="s">
        <v>30</v>
      </c>
      <c r="E62" s="14" t="s">
        <v>13</v>
      </c>
      <c r="F62" s="14" t="s">
        <v>19</v>
      </c>
      <c r="G62" s="14" t="s">
        <v>13</v>
      </c>
      <c r="H62" s="14" t="s">
        <v>12</v>
      </c>
      <c r="I62" s="14" t="s">
        <v>27</v>
      </c>
      <c r="J62" s="3" t="s">
        <v>93</v>
      </c>
      <c r="K62" s="76">
        <v>109.6</v>
      </c>
      <c r="L62" s="76">
        <v>113.98</v>
      </c>
      <c r="M62" s="84">
        <v>118.54</v>
      </c>
      <c r="N62" s="8"/>
      <c r="O62" s="8"/>
    </row>
    <row r="63" spans="1:15" s="1" customFormat="1" ht="25.5" x14ac:dyDescent="0.2">
      <c r="A63" s="69">
        <f t="shared" si="0"/>
        <v>55</v>
      </c>
      <c r="B63" s="14" t="s">
        <v>91</v>
      </c>
      <c r="C63" s="14" t="s">
        <v>8</v>
      </c>
      <c r="D63" s="14" t="s">
        <v>30</v>
      </c>
      <c r="E63" s="14" t="s">
        <v>13</v>
      </c>
      <c r="F63" s="14" t="s">
        <v>20</v>
      </c>
      <c r="G63" s="14" t="s">
        <v>13</v>
      </c>
      <c r="H63" s="14" t="s">
        <v>12</v>
      </c>
      <c r="I63" s="14" t="s">
        <v>27</v>
      </c>
      <c r="J63" s="3" t="s">
        <v>94</v>
      </c>
      <c r="K63" s="20">
        <f>SUM(K64:K65)</f>
        <v>996.44</v>
      </c>
      <c r="L63" s="20">
        <f t="shared" ref="L63:M63" si="10">SUM(L64:L65)</f>
        <v>1036.3</v>
      </c>
      <c r="M63" s="31">
        <f t="shared" si="10"/>
        <v>1077.76</v>
      </c>
      <c r="N63" s="8"/>
      <c r="O63" s="8"/>
    </row>
    <row r="64" spans="1:15" s="1" customFormat="1" ht="15" x14ac:dyDescent="0.2">
      <c r="A64" s="69">
        <f t="shared" si="0"/>
        <v>56</v>
      </c>
      <c r="B64" s="14" t="s">
        <v>91</v>
      </c>
      <c r="C64" s="14" t="s">
        <v>8</v>
      </c>
      <c r="D64" s="14" t="s">
        <v>30</v>
      </c>
      <c r="E64" s="14" t="s">
        <v>13</v>
      </c>
      <c r="F64" s="14" t="s">
        <v>141</v>
      </c>
      <c r="G64" s="14" t="s">
        <v>13</v>
      </c>
      <c r="H64" s="14" t="s">
        <v>12</v>
      </c>
      <c r="I64" s="14" t="s">
        <v>27</v>
      </c>
      <c r="J64" s="3" t="s">
        <v>205</v>
      </c>
      <c r="K64" s="76">
        <v>996.44</v>
      </c>
      <c r="L64" s="76">
        <v>1036.3</v>
      </c>
      <c r="M64" s="84">
        <v>1077.76</v>
      </c>
      <c r="N64" s="8"/>
      <c r="O64" s="8"/>
    </row>
    <row r="65" spans="1:15" s="1" customFormat="1" ht="25.5" x14ac:dyDescent="0.2">
      <c r="A65" s="69">
        <f t="shared" si="0"/>
        <v>57</v>
      </c>
      <c r="B65" s="14" t="s">
        <v>91</v>
      </c>
      <c r="C65" s="14" t="s">
        <v>8</v>
      </c>
      <c r="D65" s="14" t="s">
        <v>30</v>
      </c>
      <c r="E65" s="14" t="s">
        <v>13</v>
      </c>
      <c r="F65" s="14" t="s">
        <v>123</v>
      </c>
      <c r="G65" s="14" t="s">
        <v>13</v>
      </c>
      <c r="H65" s="14" t="s">
        <v>12</v>
      </c>
      <c r="I65" s="14" t="s">
        <v>27</v>
      </c>
      <c r="J65" s="3" t="s">
        <v>206</v>
      </c>
      <c r="K65" s="20">
        <v>0</v>
      </c>
      <c r="L65" s="20"/>
      <c r="M65" s="31"/>
      <c r="N65" s="8"/>
      <c r="O65" s="8"/>
    </row>
    <row r="66" spans="1:15" s="1" customFormat="1" ht="38.25" x14ac:dyDescent="0.2">
      <c r="A66" s="69">
        <f t="shared" si="0"/>
        <v>58</v>
      </c>
      <c r="B66" s="14" t="s">
        <v>44</v>
      </c>
      <c r="C66" s="14" t="s">
        <v>8</v>
      </c>
      <c r="D66" s="14" t="s">
        <v>73</v>
      </c>
      <c r="E66" s="14" t="s">
        <v>11</v>
      </c>
      <c r="F66" s="14" t="s">
        <v>44</v>
      </c>
      <c r="G66" s="14" t="s">
        <v>11</v>
      </c>
      <c r="H66" s="14" t="s">
        <v>12</v>
      </c>
      <c r="I66" s="14" t="s">
        <v>44</v>
      </c>
      <c r="J66" s="3" t="s">
        <v>96</v>
      </c>
      <c r="K66" s="80">
        <f>K67+K69+K72</f>
        <v>250</v>
      </c>
      <c r="L66" s="80">
        <f t="shared" ref="L66:M66" si="11">L67+L69+L72</f>
        <v>250</v>
      </c>
      <c r="M66" s="81">
        <f t="shared" si="11"/>
        <v>250</v>
      </c>
      <c r="N66" s="8"/>
      <c r="O66" s="8"/>
    </row>
    <row r="67" spans="1:15" s="1" customFormat="1" ht="25.5" x14ac:dyDescent="0.2">
      <c r="A67" s="69">
        <f t="shared" si="0"/>
        <v>59</v>
      </c>
      <c r="B67" s="49" t="s">
        <v>44</v>
      </c>
      <c r="C67" s="49" t="s">
        <v>8</v>
      </c>
      <c r="D67" s="49" t="s">
        <v>73</v>
      </c>
      <c r="E67" s="49" t="s">
        <v>13</v>
      </c>
      <c r="F67" s="49" t="s">
        <v>188</v>
      </c>
      <c r="G67" s="49" t="s">
        <v>11</v>
      </c>
      <c r="H67" s="49" t="s">
        <v>12</v>
      </c>
      <c r="I67" s="49" t="s">
        <v>44</v>
      </c>
      <c r="J67" s="79" t="s">
        <v>189</v>
      </c>
      <c r="K67" s="80">
        <f>K68</f>
        <v>30</v>
      </c>
      <c r="L67" s="80">
        <f t="shared" ref="L67:M67" si="12">L68</f>
        <v>30</v>
      </c>
      <c r="M67" s="81">
        <f t="shared" si="12"/>
        <v>30</v>
      </c>
      <c r="N67" s="8"/>
      <c r="O67" s="8"/>
    </row>
    <row r="68" spans="1:15" s="1" customFormat="1" ht="38.25" x14ac:dyDescent="0.2">
      <c r="A68" s="69">
        <f t="shared" si="0"/>
        <v>60</v>
      </c>
      <c r="B68" s="49" t="s">
        <v>82</v>
      </c>
      <c r="C68" s="49" t="s">
        <v>8</v>
      </c>
      <c r="D68" s="49" t="s">
        <v>73</v>
      </c>
      <c r="E68" s="49" t="s">
        <v>13</v>
      </c>
      <c r="F68" s="49" t="s">
        <v>190</v>
      </c>
      <c r="G68" s="49" t="s">
        <v>60</v>
      </c>
      <c r="H68" s="49" t="s">
        <v>12</v>
      </c>
      <c r="I68" s="49" t="s">
        <v>25</v>
      </c>
      <c r="J68" s="79" t="s">
        <v>191</v>
      </c>
      <c r="K68" s="80">
        <v>30</v>
      </c>
      <c r="L68" s="80">
        <v>30</v>
      </c>
      <c r="M68" s="81">
        <v>30</v>
      </c>
      <c r="N68" s="8"/>
      <c r="O68" s="8"/>
    </row>
    <row r="69" spans="1:15" s="1" customFormat="1" x14ac:dyDescent="0.2">
      <c r="A69" s="69">
        <f t="shared" si="0"/>
        <v>61</v>
      </c>
      <c r="B69" s="14" t="s">
        <v>44</v>
      </c>
      <c r="C69" s="14" t="s">
        <v>8</v>
      </c>
      <c r="D69" s="14" t="s">
        <v>73</v>
      </c>
      <c r="E69" s="14" t="s">
        <v>17</v>
      </c>
      <c r="F69" s="14" t="s">
        <v>44</v>
      </c>
      <c r="G69" s="14" t="s">
        <v>11</v>
      </c>
      <c r="H69" s="14" t="s">
        <v>44</v>
      </c>
      <c r="I69" s="14" t="s">
        <v>25</v>
      </c>
      <c r="J69" s="3" t="s">
        <v>142</v>
      </c>
      <c r="K69" s="21">
        <f>K70</f>
        <v>200</v>
      </c>
      <c r="L69" s="21">
        <f t="shared" ref="L69:M69" si="13">L70</f>
        <v>200</v>
      </c>
      <c r="M69" s="28">
        <f t="shared" si="13"/>
        <v>200</v>
      </c>
      <c r="N69" s="8"/>
      <c r="O69" s="8"/>
    </row>
    <row r="70" spans="1:15" s="1" customFormat="1" ht="38.25" x14ac:dyDescent="0.2">
      <c r="A70" s="69">
        <f t="shared" si="0"/>
        <v>62</v>
      </c>
      <c r="B70" s="14" t="s">
        <v>44</v>
      </c>
      <c r="C70" s="14" t="s">
        <v>8</v>
      </c>
      <c r="D70" s="14" t="s">
        <v>73</v>
      </c>
      <c r="E70" s="14" t="s">
        <v>17</v>
      </c>
      <c r="F70" s="14" t="s">
        <v>104</v>
      </c>
      <c r="G70" s="14" t="s">
        <v>60</v>
      </c>
      <c r="H70" s="14" t="s">
        <v>12</v>
      </c>
      <c r="I70" s="14" t="s">
        <v>25</v>
      </c>
      <c r="J70" s="24" t="s">
        <v>105</v>
      </c>
      <c r="K70" s="20">
        <f>SUM(K71:K71)</f>
        <v>200</v>
      </c>
      <c r="L70" s="20">
        <f>SUM(L71:L71)</f>
        <v>200</v>
      </c>
      <c r="M70" s="31">
        <f>SUM(M71:M71)</f>
        <v>200</v>
      </c>
      <c r="N70" s="8"/>
      <c r="O70" s="8"/>
    </row>
    <row r="71" spans="1:15" s="1" customFormat="1" ht="38.25" x14ac:dyDescent="0.2">
      <c r="A71" s="69">
        <f t="shared" si="0"/>
        <v>63</v>
      </c>
      <c r="B71" s="14" t="s">
        <v>82</v>
      </c>
      <c r="C71" s="14" t="s">
        <v>8</v>
      </c>
      <c r="D71" s="14" t="s">
        <v>73</v>
      </c>
      <c r="E71" s="14" t="s">
        <v>17</v>
      </c>
      <c r="F71" s="14" t="s">
        <v>104</v>
      </c>
      <c r="G71" s="14" t="s">
        <v>60</v>
      </c>
      <c r="H71" s="14" t="s">
        <v>12</v>
      </c>
      <c r="I71" s="14" t="s">
        <v>25</v>
      </c>
      <c r="J71" s="24" t="s">
        <v>105</v>
      </c>
      <c r="K71" s="20">
        <v>200</v>
      </c>
      <c r="L71" s="20">
        <v>200</v>
      </c>
      <c r="M71" s="32">
        <v>200</v>
      </c>
      <c r="N71" s="8"/>
      <c r="O71" s="8"/>
    </row>
    <row r="72" spans="1:15" s="1" customFormat="1" ht="25.5" x14ac:dyDescent="0.2">
      <c r="A72" s="69">
        <f t="shared" si="0"/>
        <v>64</v>
      </c>
      <c r="B72" s="49" t="s">
        <v>44</v>
      </c>
      <c r="C72" s="49" t="s">
        <v>8</v>
      </c>
      <c r="D72" s="49" t="s">
        <v>73</v>
      </c>
      <c r="E72" s="49" t="s">
        <v>17</v>
      </c>
      <c r="F72" s="49" t="s">
        <v>188</v>
      </c>
      <c r="G72" s="49" t="s">
        <v>11</v>
      </c>
      <c r="H72" s="49" t="s">
        <v>12</v>
      </c>
      <c r="I72" s="49" t="s">
        <v>25</v>
      </c>
      <c r="J72" s="77" t="s">
        <v>192</v>
      </c>
      <c r="K72" s="80">
        <f>SUM(K73:K74)</f>
        <v>20</v>
      </c>
      <c r="L72" s="80">
        <f t="shared" ref="L72:M72" si="14">L73</f>
        <v>20</v>
      </c>
      <c r="M72" s="81">
        <f t="shared" si="14"/>
        <v>20</v>
      </c>
      <c r="N72" s="8"/>
      <c r="O72" s="8"/>
    </row>
    <row r="73" spans="1:15" s="1" customFormat="1" ht="25.5" x14ac:dyDescent="0.2">
      <c r="A73" s="69">
        <f t="shared" si="0"/>
        <v>65</v>
      </c>
      <c r="B73" s="49" t="s">
        <v>82</v>
      </c>
      <c r="C73" s="49" t="s">
        <v>8</v>
      </c>
      <c r="D73" s="49" t="s">
        <v>73</v>
      </c>
      <c r="E73" s="49" t="s">
        <v>17</v>
      </c>
      <c r="F73" s="49" t="s">
        <v>190</v>
      </c>
      <c r="G73" s="49" t="s">
        <v>60</v>
      </c>
      <c r="H73" s="49" t="s">
        <v>12</v>
      </c>
      <c r="I73" s="49" t="s">
        <v>25</v>
      </c>
      <c r="J73" s="78" t="s">
        <v>193</v>
      </c>
      <c r="K73" s="80">
        <v>15.9</v>
      </c>
      <c r="L73" s="80">
        <v>20</v>
      </c>
      <c r="M73" s="81">
        <v>20</v>
      </c>
      <c r="N73" s="8"/>
      <c r="O73" s="8"/>
    </row>
    <row r="74" spans="1:15" s="1" customFormat="1" ht="25.5" x14ac:dyDescent="0.2">
      <c r="A74" s="69">
        <f t="shared" si="0"/>
        <v>66</v>
      </c>
      <c r="B74" s="14" t="s">
        <v>81</v>
      </c>
      <c r="C74" s="49" t="s">
        <v>8</v>
      </c>
      <c r="D74" s="49" t="s">
        <v>73</v>
      </c>
      <c r="E74" s="49" t="s">
        <v>17</v>
      </c>
      <c r="F74" s="49" t="s">
        <v>190</v>
      </c>
      <c r="G74" s="49" t="s">
        <v>60</v>
      </c>
      <c r="H74" s="49" t="s">
        <v>12</v>
      </c>
      <c r="I74" s="49" t="s">
        <v>25</v>
      </c>
      <c r="J74" s="78" t="s">
        <v>193</v>
      </c>
      <c r="K74" s="21">
        <v>4.0999999999999996</v>
      </c>
      <c r="L74" s="21">
        <v>0</v>
      </c>
      <c r="M74" s="28">
        <v>0</v>
      </c>
      <c r="N74" s="8"/>
      <c r="O74" s="8"/>
    </row>
    <row r="75" spans="1:15" s="1" customFormat="1" ht="25.5" x14ac:dyDescent="0.2">
      <c r="A75" s="69">
        <f t="shared" si="0"/>
        <v>67</v>
      </c>
      <c r="B75" s="14" t="s">
        <v>82</v>
      </c>
      <c r="C75" s="14" t="s">
        <v>8</v>
      </c>
      <c r="D75" s="14" t="s">
        <v>31</v>
      </c>
      <c r="E75" s="14" t="s">
        <v>11</v>
      </c>
      <c r="F75" s="14" t="s">
        <v>44</v>
      </c>
      <c r="G75" s="14" t="s">
        <v>11</v>
      </c>
      <c r="H75" s="14" t="s">
        <v>12</v>
      </c>
      <c r="I75" s="14" t="s">
        <v>44</v>
      </c>
      <c r="J75" s="3" t="s">
        <v>4</v>
      </c>
      <c r="K75" s="21">
        <f>SUM(K76+K78)</f>
        <v>3350</v>
      </c>
      <c r="L75" s="21">
        <f>SUM(L76+L78)</f>
        <v>3350</v>
      </c>
      <c r="M75" s="28">
        <f>SUM(M76+M78)</f>
        <v>3350</v>
      </c>
      <c r="N75" s="8"/>
      <c r="O75" s="8"/>
    </row>
    <row r="76" spans="1:15" s="1" customFormat="1" ht="38.25" x14ac:dyDescent="0.2">
      <c r="A76" s="69">
        <f t="shared" si="0"/>
        <v>68</v>
      </c>
      <c r="B76" s="14" t="s">
        <v>82</v>
      </c>
      <c r="C76" s="14" t="s">
        <v>8</v>
      </c>
      <c r="D76" s="14" t="s">
        <v>31</v>
      </c>
      <c r="E76" s="14" t="s">
        <v>17</v>
      </c>
      <c r="F76" s="14" t="s">
        <v>20</v>
      </c>
      <c r="G76" s="14" t="s">
        <v>11</v>
      </c>
      <c r="H76" s="14" t="s">
        <v>12</v>
      </c>
      <c r="I76" s="14" t="s">
        <v>58</v>
      </c>
      <c r="J76" s="3" t="s">
        <v>5</v>
      </c>
      <c r="K76" s="20">
        <f>SUM(K77)</f>
        <v>2500</v>
      </c>
      <c r="L76" s="20">
        <f>SUM(L77)</f>
        <v>2500</v>
      </c>
      <c r="M76" s="31">
        <f>SUM(M77)</f>
        <v>2500</v>
      </c>
      <c r="N76" s="8"/>
      <c r="O76" s="8"/>
    </row>
    <row r="77" spans="1:15" s="1" customFormat="1" ht="102" x14ac:dyDescent="0.2">
      <c r="A77" s="69">
        <f t="shared" ref="A77:A124" si="15">SUM(A76+1)</f>
        <v>69</v>
      </c>
      <c r="B77" s="14" t="s">
        <v>82</v>
      </c>
      <c r="C77" s="14" t="s">
        <v>8</v>
      </c>
      <c r="D77" s="14" t="s">
        <v>31</v>
      </c>
      <c r="E77" s="14" t="s">
        <v>17</v>
      </c>
      <c r="F77" s="14" t="s">
        <v>89</v>
      </c>
      <c r="G77" s="14" t="s">
        <v>60</v>
      </c>
      <c r="H77" s="14" t="s">
        <v>12</v>
      </c>
      <c r="I77" s="14" t="s">
        <v>58</v>
      </c>
      <c r="J77" s="24" t="s">
        <v>90</v>
      </c>
      <c r="K77" s="20">
        <v>2500</v>
      </c>
      <c r="L77" s="20">
        <v>2500</v>
      </c>
      <c r="M77" s="31">
        <v>2500</v>
      </c>
      <c r="N77" s="8"/>
      <c r="O77" s="8"/>
    </row>
    <row r="78" spans="1:15" s="1" customFormat="1" ht="38.25" x14ac:dyDescent="0.2">
      <c r="A78" s="69">
        <f t="shared" si="15"/>
        <v>70</v>
      </c>
      <c r="B78" s="14" t="s">
        <v>82</v>
      </c>
      <c r="C78" s="14" t="s">
        <v>8</v>
      </c>
      <c r="D78" s="14" t="s">
        <v>31</v>
      </c>
      <c r="E78" s="14" t="s">
        <v>23</v>
      </c>
      <c r="F78" s="14" t="s">
        <v>14</v>
      </c>
      <c r="G78" s="14" t="s">
        <v>11</v>
      </c>
      <c r="H78" s="14" t="s">
        <v>12</v>
      </c>
      <c r="I78" s="14" t="s">
        <v>97</v>
      </c>
      <c r="J78" s="24" t="s">
        <v>99</v>
      </c>
      <c r="K78" s="20">
        <f>SUM(K79)</f>
        <v>850</v>
      </c>
      <c r="L78" s="20">
        <f>SUM(L79)</f>
        <v>850</v>
      </c>
      <c r="M78" s="31">
        <f>SUM(M79)</f>
        <v>850</v>
      </c>
      <c r="N78" s="8"/>
      <c r="O78" s="8"/>
    </row>
    <row r="79" spans="1:15" s="1" customFormat="1" ht="51" x14ac:dyDescent="0.2">
      <c r="A79" s="69">
        <f t="shared" si="15"/>
        <v>71</v>
      </c>
      <c r="B79" s="14" t="s">
        <v>82</v>
      </c>
      <c r="C79" s="14" t="s">
        <v>8</v>
      </c>
      <c r="D79" s="14" t="s">
        <v>31</v>
      </c>
      <c r="E79" s="14" t="s">
        <v>23</v>
      </c>
      <c r="F79" s="14" t="s">
        <v>16</v>
      </c>
      <c r="G79" s="14" t="s">
        <v>60</v>
      </c>
      <c r="H79" s="14" t="s">
        <v>12</v>
      </c>
      <c r="I79" s="14" t="s">
        <v>97</v>
      </c>
      <c r="J79" s="24" t="s">
        <v>98</v>
      </c>
      <c r="K79" s="20">
        <v>850</v>
      </c>
      <c r="L79" s="20">
        <v>850</v>
      </c>
      <c r="M79" s="31">
        <v>850</v>
      </c>
      <c r="N79" s="8"/>
      <c r="O79" s="8"/>
    </row>
    <row r="80" spans="1:15" s="1" customFormat="1" ht="25.5" x14ac:dyDescent="0.2">
      <c r="A80" s="69">
        <f t="shared" si="15"/>
        <v>72</v>
      </c>
      <c r="B80" s="14" t="s">
        <v>44</v>
      </c>
      <c r="C80" s="14" t="s">
        <v>8</v>
      </c>
      <c r="D80" s="14" t="s">
        <v>32</v>
      </c>
      <c r="E80" s="14" t="s">
        <v>11</v>
      </c>
      <c r="F80" s="14" t="s">
        <v>44</v>
      </c>
      <c r="G80" s="14" t="s">
        <v>11</v>
      </c>
      <c r="H80" s="14" t="s">
        <v>12</v>
      </c>
      <c r="I80" s="14" t="s">
        <v>44</v>
      </c>
      <c r="J80" s="3" t="s">
        <v>6</v>
      </c>
      <c r="K80" s="21">
        <f>SUM(K81:K98)</f>
        <v>1950</v>
      </c>
      <c r="L80" s="21">
        <f>SUM(L81:L97)</f>
        <v>1950</v>
      </c>
      <c r="M80" s="28">
        <f>SUM(M81:M97)</f>
        <v>1950</v>
      </c>
      <c r="N80" s="8"/>
      <c r="O80" s="8"/>
    </row>
    <row r="81" spans="1:15" s="1" customFormat="1" ht="89.25" x14ac:dyDescent="0.2">
      <c r="A81" s="69">
        <f t="shared" si="15"/>
        <v>73</v>
      </c>
      <c r="B81" s="14" t="s">
        <v>44</v>
      </c>
      <c r="C81" s="14" t="s">
        <v>8</v>
      </c>
      <c r="D81" s="14" t="s">
        <v>32</v>
      </c>
      <c r="E81" s="14" t="s">
        <v>13</v>
      </c>
      <c r="F81" s="14" t="s">
        <v>143</v>
      </c>
      <c r="G81" s="14" t="s">
        <v>13</v>
      </c>
      <c r="H81" s="14" t="s">
        <v>12</v>
      </c>
      <c r="I81" s="14" t="s">
        <v>26</v>
      </c>
      <c r="J81" s="52" t="s">
        <v>144</v>
      </c>
      <c r="K81" s="20">
        <v>35</v>
      </c>
      <c r="L81" s="20">
        <v>35</v>
      </c>
      <c r="M81" s="31">
        <v>35</v>
      </c>
      <c r="N81" s="8"/>
      <c r="O81" s="8"/>
    </row>
    <row r="82" spans="1:15" s="1" customFormat="1" ht="114.75" x14ac:dyDescent="0.2">
      <c r="A82" s="69">
        <f t="shared" si="15"/>
        <v>74</v>
      </c>
      <c r="B82" s="14" t="s">
        <v>44</v>
      </c>
      <c r="C82" s="14" t="s">
        <v>8</v>
      </c>
      <c r="D82" s="14" t="s">
        <v>32</v>
      </c>
      <c r="E82" s="14" t="s">
        <v>13</v>
      </c>
      <c r="F82" s="14" t="s">
        <v>145</v>
      </c>
      <c r="G82" s="14" t="s">
        <v>13</v>
      </c>
      <c r="H82" s="14" t="s">
        <v>12</v>
      </c>
      <c r="I82" s="14" t="s">
        <v>26</v>
      </c>
      <c r="J82" s="53" t="s">
        <v>146</v>
      </c>
      <c r="K82" s="20">
        <v>415</v>
      </c>
      <c r="L82" s="20">
        <v>415</v>
      </c>
      <c r="M82" s="31">
        <v>415</v>
      </c>
      <c r="N82" s="8"/>
      <c r="O82" s="8"/>
    </row>
    <row r="83" spans="1:15" s="1" customFormat="1" ht="89.25" x14ac:dyDescent="0.2">
      <c r="A83" s="69">
        <f t="shared" si="15"/>
        <v>75</v>
      </c>
      <c r="B83" s="14" t="s">
        <v>44</v>
      </c>
      <c r="C83" s="14" t="s">
        <v>8</v>
      </c>
      <c r="D83" s="14" t="s">
        <v>32</v>
      </c>
      <c r="E83" s="14" t="s">
        <v>13</v>
      </c>
      <c r="F83" s="14" t="s">
        <v>148</v>
      </c>
      <c r="G83" s="14" t="s">
        <v>13</v>
      </c>
      <c r="H83" s="14" t="s">
        <v>12</v>
      </c>
      <c r="I83" s="14" t="s">
        <v>26</v>
      </c>
      <c r="J83" s="54" t="s">
        <v>147</v>
      </c>
      <c r="K83" s="20">
        <v>78</v>
      </c>
      <c r="L83" s="20">
        <v>103</v>
      </c>
      <c r="M83" s="31">
        <v>103</v>
      </c>
      <c r="N83" s="8"/>
      <c r="O83" s="8"/>
    </row>
    <row r="84" spans="1:15" s="1" customFormat="1" ht="102" x14ac:dyDescent="0.2">
      <c r="A84" s="69">
        <f t="shared" si="15"/>
        <v>76</v>
      </c>
      <c r="B84" s="14" t="s">
        <v>44</v>
      </c>
      <c r="C84" s="14" t="s">
        <v>8</v>
      </c>
      <c r="D84" s="14" t="s">
        <v>32</v>
      </c>
      <c r="E84" s="14" t="s">
        <v>13</v>
      </c>
      <c r="F84" s="14" t="s">
        <v>149</v>
      </c>
      <c r="G84" s="14" t="s">
        <v>13</v>
      </c>
      <c r="H84" s="14" t="s">
        <v>12</v>
      </c>
      <c r="I84" s="14" t="s">
        <v>26</v>
      </c>
      <c r="J84" s="57" t="s">
        <v>150</v>
      </c>
      <c r="K84" s="20">
        <v>49.8</v>
      </c>
      <c r="L84" s="20">
        <v>0</v>
      </c>
      <c r="M84" s="31">
        <v>0</v>
      </c>
      <c r="N84" s="8"/>
      <c r="O84" s="8"/>
    </row>
    <row r="85" spans="1:15" s="1" customFormat="1" ht="102" x14ac:dyDescent="0.2">
      <c r="A85" s="69">
        <f t="shared" si="15"/>
        <v>77</v>
      </c>
      <c r="B85" s="14" t="s">
        <v>44</v>
      </c>
      <c r="C85" s="14" t="s">
        <v>8</v>
      </c>
      <c r="D85" s="14" t="s">
        <v>32</v>
      </c>
      <c r="E85" s="14" t="s">
        <v>13</v>
      </c>
      <c r="F85" s="14" t="s">
        <v>227</v>
      </c>
      <c r="G85" s="14" t="s">
        <v>13</v>
      </c>
      <c r="H85" s="14" t="s">
        <v>12</v>
      </c>
      <c r="I85" s="14" t="s">
        <v>26</v>
      </c>
      <c r="J85" s="57" t="s">
        <v>228</v>
      </c>
      <c r="K85" s="20">
        <v>25</v>
      </c>
      <c r="L85" s="20"/>
      <c r="M85" s="31"/>
      <c r="N85" s="8"/>
      <c r="O85" s="8"/>
    </row>
    <row r="86" spans="1:15" s="1" customFormat="1" ht="153" x14ac:dyDescent="0.2">
      <c r="A86" s="69">
        <f t="shared" si="15"/>
        <v>78</v>
      </c>
      <c r="B86" s="14" t="s">
        <v>44</v>
      </c>
      <c r="C86" s="49" t="s">
        <v>8</v>
      </c>
      <c r="D86" s="49" t="s">
        <v>32</v>
      </c>
      <c r="E86" s="49" t="s">
        <v>13</v>
      </c>
      <c r="F86" s="49" t="s">
        <v>171</v>
      </c>
      <c r="G86" s="49" t="s">
        <v>13</v>
      </c>
      <c r="H86" s="49" t="s">
        <v>12</v>
      </c>
      <c r="I86" s="49" t="s">
        <v>26</v>
      </c>
      <c r="J86" s="92" t="s">
        <v>197</v>
      </c>
      <c r="K86" s="20">
        <v>5</v>
      </c>
      <c r="L86" s="20">
        <v>5</v>
      </c>
      <c r="M86" s="31">
        <v>5</v>
      </c>
      <c r="N86" s="8"/>
      <c r="O86" s="8"/>
    </row>
    <row r="87" spans="1:15" s="1" customFormat="1" ht="89.25" x14ac:dyDescent="0.2">
      <c r="A87" s="69">
        <f t="shared" si="15"/>
        <v>79</v>
      </c>
      <c r="B87" s="14" t="s">
        <v>44</v>
      </c>
      <c r="C87" s="49" t="s">
        <v>8</v>
      </c>
      <c r="D87" s="49" t="s">
        <v>32</v>
      </c>
      <c r="E87" s="49" t="s">
        <v>13</v>
      </c>
      <c r="F87" s="49" t="s">
        <v>198</v>
      </c>
      <c r="G87" s="49" t="s">
        <v>13</v>
      </c>
      <c r="H87" s="49" t="s">
        <v>12</v>
      </c>
      <c r="I87" s="49" t="s">
        <v>26</v>
      </c>
      <c r="J87" s="92" t="s">
        <v>199</v>
      </c>
      <c r="K87" s="20">
        <v>5</v>
      </c>
      <c r="L87" s="20">
        <v>5</v>
      </c>
      <c r="M87" s="31">
        <v>5</v>
      </c>
      <c r="N87" s="8"/>
      <c r="O87" s="8"/>
    </row>
    <row r="88" spans="1:15" s="1" customFormat="1" ht="114.75" x14ac:dyDescent="0.2">
      <c r="A88" s="69">
        <f t="shared" si="15"/>
        <v>80</v>
      </c>
      <c r="B88" s="14" t="s">
        <v>44</v>
      </c>
      <c r="C88" s="14" t="s">
        <v>8</v>
      </c>
      <c r="D88" s="14" t="s">
        <v>32</v>
      </c>
      <c r="E88" s="14" t="s">
        <v>13</v>
      </c>
      <c r="F88" s="14" t="s">
        <v>164</v>
      </c>
      <c r="G88" s="14" t="s">
        <v>13</v>
      </c>
      <c r="H88" s="14" t="s">
        <v>12</v>
      </c>
      <c r="I88" s="14" t="s">
        <v>26</v>
      </c>
      <c r="J88" s="61" t="s">
        <v>165</v>
      </c>
      <c r="K88" s="20">
        <v>150</v>
      </c>
      <c r="L88" s="20">
        <v>150</v>
      </c>
      <c r="M88" s="31">
        <v>150</v>
      </c>
      <c r="N88" s="8"/>
      <c r="O88" s="8"/>
    </row>
    <row r="89" spans="1:15" s="1" customFormat="1" ht="140.25" x14ac:dyDescent="0.2">
      <c r="A89" s="69">
        <f t="shared" si="15"/>
        <v>81</v>
      </c>
      <c r="B89" s="14" t="s">
        <v>44</v>
      </c>
      <c r="C89" s="14" t="s">
        <v>8</v>
      </c>
      <c r="D89" s="14" t="s">
        <v>32</v>
      </c>
      <c r="E89" s="14" t="s">
        <v>13</v>
      </c>
      <c r="F89" s="14" t="s">
        <v>166</v>
      </c>
      <c r="G89" s="14" t="s">
        <v>13</v>
      </c>
      <c r="H89" s="14" t="s">
        <v>12</v>
      </c>
      <c r="I89" s="14" t="s">
        <v>26</v>
      </c>
      <c r="J89" s="62" t="s">
        <v>167</v>
      </c>
      <c r="K89" s="20">
        <v>5</v>
      </c>
      <c r="L89" s="20">
        <v>54.8</v>
      </c>
      <c r="M89" s="31">
        <v>54.8</v>
      </c>
      <c r="N89" s="8"/>
      <c r="O89" s="8"/>
    </row>
    <row r="90" spans="1:15" s="1" customFormat="1" ht="102" x14ac:dyDescent="0.2">
      <c r="A90" s="69">
        <f t="shared" si="15"/>
        <v>82</v>
      </c>
      <c r="B90" s="14" t="s">
        <v>44</v>
      </c>
      <c r="C90" s="14" t="s">
        <v>8</v>
      </c>
      <c r="D90" s="14" t="s">
        <v>32</v>
      </c>
      <c r="E90" s="14" t="s">
        <v>13</v>
      </c>
      <c r="F90" s="14" t="s">
        <v>168</v>
      </c>
      <c r="G90" s="14" t="s">
        <v>13</v>
      </c>
      <c r="H90" s="14" t="s">
        <v>12</v>
      </c>
      <c r="I90" s="14" t="s">
        <v>26</v>
      </c>
      <c r="J90" s="61" t="s">
        <v>169</v>
      </c>
      <c r="K90" s="20">
        <v>15</v>
      </c>
      <c r="L90" s="20">
        <v>15</v>
      </c>
      <c r="M90" s="31">
        <v>15</v>
      </c>
      <c r="N90" s="8"/>
      <c r="O90" s="8"/>
    </row>
    <row r="91" spans="1:15" s="1" customFormat="1" ht="89.25" x14ac:dyDescent="0.2">
      <c r="A91" s="69">
        <f t="shared" si="15"/>
        <v>83</v>
      </c>
      <c r="B91" s="14" t="s">
        <v>44</v>
      </c>
      <c r="C91" s="49" t="s">
        <v>8</v>
      </c>
      <c r="D91" s="49" t="s">
        <v>32</v>
      </c>
      <c r="E91" s="49" t="s">
        <v>13</v>
      </c>
      <c r="F91" s="49" t="s">
        <v>184</v>
      </c>
      <c r="G91" s="49" t="s">
        <v>13</v>
      </c>
      <c r="H91" s="49" t="s">
        <v>12</v>
      </c>
      <c r="I91" s="49" t="s">
        <v>26</v>
      </c>
      <c r="J91" s="83" t="s">
        <v>185</v>
      </c>
      <c r="K91" s="20">
        <v>250</v>
      </c>
      <c r="L91" s="20">
        <v>250</v>
      </c>
      <c r="M91" s="31">
        <v>250</v>
      </c>
      <c r="N91" s="8"/>
      <c r="O91" s="8"/>
    </row>
    <row r="92" spans="1:15" s="1" customFormat="1" ht="102" x14ac:dyDescent="0.2">
      <c r="A92" s="69">
        <f t="shared" si="15"/>
        <v>84</v>
      </c>
      <c r="B92" s="14" t="s">
        <v>44</v>
      </c>
      <c r="C92" s="14" t="s">
        <v>8</v>
      </c>
      <c r="D92" s="14" t="s">
        <v>32</v>
      </c>
      <c r="E92" s="14" t="s">
        <v>13</v>
      </c>
      <c r="F92" s="14" t="s">
        <v>152</v>
      </c>
      <c r="G92" s="14" t="s">
        <v>13</v>
      </c>
      <c r="H92" s="14" t="s">
        <v>12</v>
      </c>
      <c r="I92" s="14" t="s">
        <v>26</v>
      </c>
      <c r="J92" s="55" t="s">
        <v>151</v>
      </c>
      <c r="K92" s="20">
        <v>553</v>
      </c>
      <c r="L92" s="20">
        <v>555</v>
      </c>
      <c r="M92" s="31">
        <v>555</v>
      </c>
      <c r="N92" s="8"/>
      <c r="O92" s="8"/>
    </row>
    <row r="93" spans="1:15" s="1" customFormat="1" ht="51" x14ac:dyDescent="0.2">
      <c r="A93" s="69">
        <f t="shared" si="15"/>
        <v>85</v>
      </c>
      <c r="B93" s="66" t="s">
        <v>44</v>
      </c>
      <c r="C93" s="14" t="s">
        <v>8</v>
      </c>
      <c r="D93" s="14" t="s">
        <v>32</v>
      </c>
      <c r="E93" s="14" t="s">
        <v>17</v>
      </c>
      <c r="F93" s="14" t="s">
        <v>154</v>
      </c>
      <c r="G93" s="14" t="s">
        <v>17</v>
      </c>
      <c r="H93" s="14" t="s">
        <v>12</v>
      </c>
      <c r="I93" s="14" t="s">
        <v>26</v>
      </c>
      <c r="J93" s="56" t="s">
        <v>153</v>
      </c>
      <c r="K93" s="20">
        <v>210</v>
      </c>
      <c r="L93" s="20">
        <v>210</v>
      </c>
      <c r="M93" s="31">
        <v>210</v>
      </c>
      <c r="N93" s="8"/>
      <c r="O93" s="8"/>
    </row>
    <row r="94" spans="1:15" s="1" customFormat="1" ht="89.25" x14ac:dyDescent="0.2">
      <c r="A94" s="69">
        <f t="shared" si="15"/>
        <v>86</v>
      </c>
      <c r="B94" s="66" t="s">
        <v>44</v>
      </c>
      <c r="C94" s="49" t="s">
        <v>8</v>
      </c>
      <c r="D94" s="49" t="s">
        <v>32</v>
      </c>
      <c r="E94" s="49" t="s">
        <v>21</v>
      </c>
      <c r="F94" s="49" t="s">
        <v>14</v>
      </c>
      <c r="G94" s="49" t="s">
        <v>60</v>
      </c>
      <c r="H94" s="49" t="s">
        <v>12</v>
      </c>
      <c r="I94" s="49" t="s">
        <v>26</v>
      </c>
      <c r="J94" s="93" t="s">
        <v>200</v>
      </c>
      <c r="K94" s="20">
        <v>11.2</v>
      </c>
      <c r="L94" s="20">
        <v>11.2</v>
      </c>
      <c r="M94" s="31">
        <v>11.2</v>
      </c>
      <c r="N94" s="8"/>
      <c r="O94" s="8"/>
    </row>
    <row r="95" spans="1:15" s="1" customFormat="1" ht="76.5" x14ac:dyDescent="0.2">
      <c r="A95" s="69">
        <f t="shared" si="15"/>
        <v>87</v>
      </c>
      <c r="B95" s="14" t="s">
        <v>44</v>
      </c>
      <c r="C95" s="14" t="s">
        <v>8</v>
      </c>
      <c r="D95" s="14" t="s">
        <v>32</v>
      </c>
      <c r="E95" s="14" t="s">
        <v>21</v>
      </c>
      <c r="F95" s="49" t="s">
        <v>156</v>
      </c>
      <c r="G95" s="14" t="s">
        <v>60</v>
      </c>
      <c r="H95" s="14" t="s">
        <v>12</v>
      </c>
      <c r="I95" s="14" t="s">
        <v>26</v>
      </c>
      <c r="J95" s="64" t="s">
        <v>155</v>
      </c>
      <c r="K95" s="20">
        <v>100</v>
      </c>
      <c r="L95" s="20">
        <v>100</v>
      </c>
      <c r="M95" s="31">
        <v>100</v>
      </c>
      <c r="N95" s="8"/>
      <c r="O95" s="8"/>
    </row>
    <row r="96" spans="1:15" s="1" customFormat="1" ht="76.5" x14ac:dyDescent="0.2">
      <c r="A96" s="69">
        <f t="shared" si="15"/>
        <v>88</v>
      </c>
      <c r="B96" s="14" t="s">
        <v>44</v>
      </c>
      <c r="C96" s="14" t="s">
        <v>8</v>
      </c>
      <c r="D96" s="14" t="s">
        <v>32</v>
      </c>
      <c r="E96" s="14" t="s">
        <v>170</v>
      </c>
      <c r="F96" s="14" t="s">
        <v>171</v>
      </c>
      <c r="G96" s="14" t="s">
        <v>13</v>
      </c>
      <c r="H96" s="14" t="s">
        <v>12</v>
      </c>
      <c r="I96" s="14" t="s">
        <v>26</v>
      </c>
      <c r="J96" s="115" t="s">
        <v>226</v>
      </c>
      <c r="K96" s="20">
        <v>40</v>
      </c>
      <c r="L96" s="20">
        <v>40</v>
      </c>
      <c r="M96" s="31">
        <v>40</v>
      </c>
      <c r="N96" s="8"/>
      <c r="O96" s="8"/>
    </row>
    <row r="97" spans="1:15" s="1" customFormat="1" ht="95.25" customHeight="1" x14ac:dyDescent="0.2">
      <c r="A97" s="69">
        <f t="shared" si="15"/>
        <v>89</v>
      </c>
      <c r="B97" s="82" t="s">
        <v>44</v>
      </c>
      <c r="C97" s="49" t="s">
        <v>8</v>
      </c>
      <c r="D97" s="49" t="s">
        <v>32</v>
      </c>
      <c r="E97" s="49" t="s">
        <v>170</v>
      </c>
      <c r="F97" s="49" t="s">
        <v>194</v>
      </c>
      <c r="G97" s="49" t="s">
        <v>13</v>
      </c>
      <c r="H97" s="49" t="s">
        <v>12</v>
      </c>
      <c r="I97" s="49" t="s">
        <v>26</v>
      </c>
      <c r="J97" s="64" t="s">
        <v>195</v>
      </c>
      <c r="K97" s="20">
        <v>1</v>
      </c>
      <c r="L97" s="20">
        <v>1</v>
      </c>
      <c r="M97" s="31">
        <v>1</v>
      </c>
      <c r="N97" s="8"/>
      <c r="O97" s="8"/>
    </row>
    <row r="98" spans="1:15" s="1" customFormat="1" ht="135" customHeight="1" x14ac:dyDescent="0.2">
      <c r="A98" s="69">
        <f t="shared" si="15"/>
        <v>90</v>
      </c>
      <c r="B98" s="82" t="s">
        <v>44</v>
      </c>
      <c r="C98" s="49" t="s">
        <v>8</v>
      </c>
      <c r="D98" s="49" t="s">
        <v>32</v>
      </c>
      <c r="E98" s="49" t="s">
        <v>29</v>
      </c>
      <c r="F98" s="49" t="s">
        <v>229</v>
      </c>
      <c r="G98" s="49" t="s">
        <v>13</v>
      </c>
      <c r="H98" s="49" t="s">
        <v>12</v>
      </c>
      <c r="I98" s="49" t="s">
        <v>26</v>
      </c>
      <c r="J98" s="64" t="s">
        <v>230</v>
      </c>
      <c r="K98" s="20">
        <v>2</v>
      </c>
      <c r="L98" s="20"/>
      <c r="M98" s="31"/>
      <c r="N98" s="8"/>
      <c r="O98" s="8"/>
    </row>
    <row r="99" spans="1:15" s="1" customFormat="1" x14ac:dyDescent="0.2">
      <c r="A99" s="69">
        <f t="shared" si="15"/>
        <v>91</v>
      </c>
      <c r="B99" s="14" t="s">
        <v>81</v>
      </c>
      <c r="C99" s="13" t="s">
        <v>33</v>
      </c>
      <c r="D99" s="13" t="s">
        <v>11</v>
      </c>
      <c r="E99" s="13" t="s">
        <v>11</v>
      </c>
      <c r="F99" s="13" t="s">
        <v>44</v>
      </c>
      <c r="G99" s="13" t="s">
        <v>11</v>
      </c>
      <c r="H99" s="13" t="s">
        <v>12</v>
      </c>
      <c r="I99" s="13" t="s">
        <v>44</v>
      </c>
      <c r="J99" s="3" t="s">
        <v>57</v>
      </c>
      <c r="K99" s="21">
        <f>SUM(K100)</f>
        <v>1260284.5900000003</v>
      </c>
      <c r="L99" s="21">
        <f t="shared" ref="L99:M99" si="16">SUM(L100)</f>
        <v>1118699.2000000002</v>
      </c>
      <c r="M99" s="28">
        <f t="shared" si="16"/>
        <v>1123096.4900000002</v>
      </c>
      <c r="N99" s="8"/>
      <c r="O99" s="8"/>
    </row>
    <row r="100" spans="1:15" s="1" customFormat="1" ht="38.25" x14ac:dyDescent="0.2">
      <c r="A100" s="69">
        <f t="shared" si="15"/>
        <v>92</v>
      </c>
      <c r="B100" s="14" t="s">
        <v>81</v>
      </c>
      <c r="C100" s="14" t="s">
        <v>33</v>
      </c>
      <c r="D100" s="14" t="s">
        <v>17</v>
      </c>
      <c r="E100" s="14" t="s">
        <v>11</v>
      </c>
      <c r="F100" s="14" t="s">
        <v>44</v>
      </c>
      <c r="G100" s="14" t="s">
        <v>11</v>
      </c>
      <c r="H100" s="14" t="s">
        <v>12</v>
      </c>
      <c r="I100" s="14" t="s">
        <v>44</v>
      </c>
      <c r="J100" s="3" t="s">
        <v>100</v>
      </c>
      <c r="K100" s="20">
        <f>SUM(K101+K114+K106+K122+K118)</f>
        <v>1260284.5900000003</v>
      </c>
      <c r="L100" s="20">
        <f t="shared" ref="L100:M100" si="17">SUM(L101+L114+L106+L122+L118)</f>
        <v>1118699.2000000002</v>
      </c>
      <c r="M100" s="31">
        <f t="shared" si="17"/>
        <v>1123096.4900000002</v>
      </c>
      <c r="N100" s="8"/>
      <c r="O100" s="8"/>
    </row>
    <row r="101" spans="1:15" s="1" customFormat="1" ht="30.75" customHeight="1" x14ac:dyDescent="0.2">
      <c r="A101" s="69">
        <f t="shared" si="15"/>
        <v>93</v>
      </c>
      <c r="B101" s="14" t="s">
        <v>81</v>
      </c>
      <c r="C101" s="14" t="s">
        <v>33</v>
      </c>
      <c r="D101" s="14" t="s">
        <v>17</v>
      </c>
      <c r="E101" s="14" t="s">
        <v>170</v>
      </c>
      <c r="F101" s="14" t="s">
        <v>44</v>
      </c>
      <c r="G101" s="14" t="s">
        <v>11</v>
      </c>
      <c r="H101" s="14" t="s">
        <v>12</v>
      </c>
      <c r="I101" s="14" t="s">
        <v>118</v>
      </c>
      <c r="J101" s="112" t="s">
        <v>209</v>
      </c>
      <c r="K101" s="16">
        <f>SUM(K102:K105)</f>
        <v>338875.4</v>
      </c>
      <c r="L101" s="16">
        <f t="shared" ref="L101:M101" si="18">SUM(L102:L105)</f>
        <v>276356.59999999998</v>
      </c>
      <c r="M101" s="110">
        <f t="shared" si="18"/>
        <v>276356.59999999998</v>
      </c>
      <c r="N101" s="8"/>
      <c r="O101" s="8"/>
    </row>
    <row r="102" spans="1:15" s="1" customFormat="1" ht="25.5" x14ac:dyDescent="0.2">
      <c r="A102" s="69">
        <f t="shared" si="15"/>
        <v>94</v>
      </c>
      <c r="B102" s="49" t="s">
        <v>81</v>
      </c>
      <c r="C102" s="49" t="s">
        <v>33</v>
      </c>
      <c r="D102" s="49" t="s">
        <v>17</v>
      </c>
      <c r="E102" s="49" t="s">
        <v>133</v>
      </c>
      <c r="F102" s="49" t="s">
        <v>74</v>
      </c>
      <c r="G102" s="49" t="s">
        <v>60</v>
      </c>
      <c r="H102" s="49" t="s">
        <v>12</v>
      </c>
      <c r="I102" s="49" t="s">
        <v>118</v>
      </c>
      <c r="J102" s="93" t="s">
        <v>201</v>
      </c>
      <c r="K102" s="117">
        <v>234628.1</v>
      </c>
      <c r="L102" s="94">
        <v>187702.5</v>
      </c>
      <c r="M102" s="95">
        <v>187702.5</v>
      </c>
      <c r="N102" s="8"/>
      <c r="O102" s="8"/>
    </row>
    <row r="103" spans="1:15" s="1" customFormat="1" ht="38.25" x14ac:dyDescent="0.2">
      <c r="A103" s="69">
        <f t="shared" si="15"/>
        <v>95</v>
      </c>
      <c r="B103" s="49" t="s">
        <v>81</v>
      </c>
      <c r="C103" s="47" t="s">
        <v>33</v>
      </c>
      <c r="D103" s="47" t="s">
        <v>17</v>
      </c>
      <c r="E103" s="47" t="s">
        <v>133</v>
      </c>
      <c r="F103" s="47" t="s">
        <v>134</v>
      </c>
      <c r="G103" s="47" t="s">
        <v>60</v>
      </c>
      <c r="H103" s="47" t="s">
        <v>12</v>
      </c>
      <c r="I103" s="49" t="s">
        <v>118</v>
      </c>
      <c r="J103" s="77" t="s">
        <v>116</v>
      </c>
      <c r="K103" s="118">
        <v>5615</v>
      </c>
      <c r="L103" s="96">
        <v>5615</v>
      </c>
      <c r="M103" s="97">
        <v>5615</v>
      </c>
      <c r="N103" s="8"/>
      <c r="O103" s="8"/>
    </row>
    <row r="104" spans="1:15" s="1" customFormat="1" ht="51" x14ac:dyDescent="0.2">
      <c r="A104" s="69">
        <f t="shared" si="15"/>
        <v>96</v>
      </c>
      <c r="B104" s="49" t="s">
        <v>81</v>
      </c>
      <c r="C104" s="47" t="s">
        <v>33</v>
      </c>
      <c r="D104" s="47" t="s">
        <v>17</v>
      </c>
      <c r="E104" s="47" t="s">
        <v>179</v>
      </c>
      <c r="F104" s="47" t="s">
        <v>75</v>
      </c>
      <c r="G104" s="47" t="s">
        <v>60</v>
      </c>
      <c r="H104" s="47" t="s">
        <v>202</v>
      </c>
      <c r="I104" s="49" t="s">
        <v>118</v>
      </c>
      <c r="J104" s="93" t="s">
        <v>203</v>
      </c>
      <c r="K104" s="119">
        <v>83039.100000000006</v>
      </c>
      <c r="L104" s="98">
        <v>83039.100000000006</v>
      </c>
      <c r="M104" s="99">
        <v>83039.100000000006</v>
      </c>
      <c r="N104" s="8"/>
      <c r="O104" s="8"/>
    </row>
    <row r="105" spans="1:15" s="1" customFormat="1" ht="51" x14ac:dyDescent="0.2">
      <c r="A105" s="69">
        <f t="shared" si="15"/>
        <v>97</v>
      </c>
      <c r="B105" s="49" t="s">
        <v>81</v>
      </c>
      <c r="C105" s="47" t="s">
        <v>33</v>
      </c>
      <c r="D105" s="47" t="s">
        <v>17</v>
      </c>
      <c r="E105" s="47" t="s">
        <v>179</v>
      </c>
      <c r="F105" s="47" t="s">
        <v>75</v>
      </c>
      <c r="G105" s="47" t="s">
        <v>60</v>
      </c>
      <c r="H105" s="47" t="s">
        <v>207</v>
      </c>
      <c r="I105" s="49" t="s">
        <v>118</v>
      </c>
      <c r="J105" s="93" t="s">
        <v>208</v>
      </c>
      <c r="K105" s="119">
        <v>15593.2</v>
      </c>
      <c r="L105" s="98"/>
      <c r="M105" s="99"/>
      <c r="N105" s="8"/>
      <c r="O105" s="8"/>
    </row>
    <row r="106" spans="1:15" s="1" customFormat="1" ht="45" x14ac:dyDescent="0.2">
      <c r="A106" s="69">
        <f t="shared" si="15"/>
        <v>98</v>
      </c>
      <c r="B106" s="14" t="s">
        <v>81</v>
      </c>
      <c r="C106" s="15" t="s">
        <v>33</v>
      </c>
      <c r="D106" s="15" t="s">
        <v>17</v>
      </c>
      <c r="E106" s="15" t="s">
        <v>17</v>
      </c>
      <c r="F106" s="15" t="s">
        <v>44</v>
      </c>
      <c r="G106" s="15" t="s">
        <v>11</v>
      </c>
      <c r="H106" s="15" t="s">
        <v>12</v>
      </c>
      <c r="I106" s="14" t="s">
        <v>118</v>
      </c>
      <c r="J106" s="112" t="s">
        <v>80</v>
      </c>
      <c r="K106" s="20">
        <f>SUM(K107:K113)</f>
        <v>124021.86</v>
      </c>
      <c r="L106" s="20">
        <f>SUM(L107:L113)</f>
        <v>61718.78</v>
      </c>
      <c r="M106" s="31">
        <f>SUM(M107:M113)</f>
        <v>66116.37000000001</v>
      </c>
      <c r="N106" s="8"/>
      <c r="O106" s="8"/>
    </row>
    <row r="107" spans="1:15" s="1" customFormat="1" ht="102.75" customHeight="1" x14ac:dyDescent="0.2">
      <c r="A107" s="69">
        <f t="shared" si="15"/>
        <v>99</v>
      </c>
      <c r="B107" s="49" t="s">
        <v>81</v>
      </c>
      <c r="C107" s="47" t="s">
        <v>33</v>
      </c>
      <c r="D107" s="47" t="s">
        <v>17</v>
      </c>
      <c r="E107" s="47" t="s">
        <v>62</v>
      </c>
      <c r="F107" s="47" t="s">
        <v>210</v>
      </c>
      <c r="G107" s="47" t="s">
        <v>60</v>
      </c>
      <c r="H107" s="47" t="s">
        <v>12</v>
      </c>
      <c r="I107" s="49" t="s">
        <v>118</v>
      </c>
      <c r="J107" s="107" t="s">
        <v>211</v>
      </c>
      <c r="K107" s="120">
        <v>4702.3</v>
      </c>
      <c r="L107" s="100">
        <v>0</v>
      </c>
      <c r="M107" s="71"/>
      <c r="N107" s="8"/>
      <c r="O107" s="8"/>
    </row>
    <row r="108" spans="1:15" s="1" customFormat="1" ht="65.25" customHeight="1" x14ac:dyDescent="0.2">
      <c r="A108" s="69">
        <f t="shared" si="15"/>
        <v>100</v>
      </c>
      <c r="B108" s="49" t="s">
        <v>81</v>
      </c>
      <c r="C108" s="47" t="s">
        <v>33</v>
      </c>
      <c r="D108" s="47" t="s">
        <v>17</v>
      </c>
      <c r="E108" s="47" t="s">
        <v>62</v>
      </c>
      <c r="F108" s="47" t="s">
        <v>180</v>
      </c>
      <c r="G108" s="47" t="s">
        <v>60</v>
      </c>
      <c r="H108" s="47" t="s">
        <v>12</v>
      </c>
      <c r="I108" s="49" t="s">
        <v>118</v>
      </c>
      <c r="J108" s="79" t="s">
        <v>181</v>
      </c>
      <c r="K108" s="120">
        <v>33104.699999999997</v>
      </c>
      <c r="L108" s="76">
        <v>33104.699999999997</v>
      </c>
      <c r="M108" s="101">
        <v>33310.300000000003</v>
      </c>
      <c r="N108" s="8"/>
      <c r="O108" s="8"/>
    </row>
    <row r="109" spans="1:15" s="1" customFormat="1" ht="38.25" x14ac:dyDescent="0.2">
      <c r="A109" s="69">
        <f t="shared" si="15"/>
        <v>101</v>
      </c>
      <c r="B109" s="14" t="s">
        <v>81</v>
      </c>
      <c r="C109" s="15" t="s">
        <v>33</v>
      </c>
      <c r="D109" s="15" t="s">
        <v>17</v>
      </c>
      <c r="E109" s="15" t="s">
        <v>62</v>
      </c>
      <c r="F109" s="15" t="s">
        <v>212</v>
      </c>
      <c r="G109" s="15" t="s">
        <v>60</v>
      </c>
      <c r="H109" s="15" t="s">
        <v>12</v>
      </c>
      <c r="I109" s="14" t="s">
        <v>118</v>
      </c>
      <c r="J109" s="108" t="s">
        <v>213</v>
      </c>
      <c r="K109" s="121">
        <v>1562.19</v>
      </c>
      <c r="L109" s="76">
        <v>1523.55</v>
      </c>
      <c r="M109" s="101">
        <v>1577.78</v>
      </c>
      <c r="N109" s="8"/>
      <c r="O109" s="8"/>
    </row>
    <row r="110" spans="1:15" s="1" customFormat="1" ht="25.5" x14ac:dyDescent="0.2">
      <c r="A110" s="69">
        <f t="shared" si="15"/>
        <v>102</v>
      </c>
      <c r="B110" s="14" t="s">
        <v>81</v>
      </c>
      <c r="C110" s="15" t="s">
        <v>33</v>
      </c>
      <c r="D110" s="15" t="s">
        <v>17</v>
      </c>
      <c r="E110" s="15" t="s">
        <v>62</v>
      </c>
      <c r="F110" s="15" t="s">
        <v>157</v>
      </c>
      <c r="G110" s="15" t="s">
        <v>60</v>
      </c>
      <c r="H110" s="15" t="s">
        <v>12</v>
      </c>
      <c r="I110" s="14" t="s">
        <v>118</v>
      </c>
      <c r="J110" s="3" t="s">
        <v>158</v>
      </c>
      <c r="K110" s="122">
        <v>85.7</v>
      </c>
      <c r="L110" s="76">
        <v>85.7</v>
      </c>
      <c r="M110" s="101">
        <v>85.8</v>
      </c>
      <c r="N110" s="8"/>
      <c r="O110" s="8"/>
    </row>
    <row r="111" spans="1:15" s="1" customFormat="1" ht="63.75" x14ac:dyDescent="0.2">
      <c r="A111" s="69">
        <f t="shared" si="15"/>
        <v>103</v>
      </c>
      <c r="B111" s="49" t="s">
        <v>81</v>
      </c>
      <c r="C111" s="47" t="s">
        <v>33</v>
      </c>
      <c r="D111" s="47" t="s">
        <v>17</v>
      </c>
      <c r="E111" s="47" t="s">
        <v>62</v>
      </c>
      <c r="F111" s="47" t="s">
        <v>182</v>
      </c>
      <c r="G111" s="47" t="s">
        <v>60</v>
      </c>
      <c r="H111" s="47" t="s">
        <v>12</v>
      </c>
      <c r="I111" s="49" t="s">
        <v>118</v>
      </c>
      <c r="J111" s="65" t="s">
        <v>183</v>
      </c>
      <c r="K111" s="123">
        <v>19518.97</v>
      </c>
      <c r="L111" s="105">
        <v>21491.83</v>
      </c>
      <c r="M111" s="103">
        <v>1091.8</v>
      </c>
      <c r="N111" s="8"/>
      <c r="O111" s="8"/>
    </row>
    <row r="112" spans="1:15" s="1" customFormat="1" ht="38.25" x14ac:dyDescent="0.2">
      <c r="A112" s="69">
        <f t="shared" si="15"/>
        <v>104</v>
      </c>
      <c r="B112" s="49" t="s">
        <v>81</v>
      </c>
      <c r="C112" s="47" t="s">
        <v>33</v>
      </c>
      <c r="D112" s="47" t="s">
        <v>17</v>
      </c>
      <c r="E112" s="47" t="s">
        <v>62</v>
      </c>
      <c r="F112" s="47" t="s">
        <v>223</v>
      </c>
      <c r="G112" s="47" t="s">
        <v>60</v>
      </c>
      <c r="H112" s="47" t="s">
        <v>12</v>
      </c>
      <c r="I112" s="49" t="s">
        <v>118</v>
      </c>
      <c r="J112" s="108" t="s">
        <v>224</v>
      </c>
      <c r="K112" s="123"/>
      <c r="L112" s="105"/>
      <c r="M112" s="106">
        <v>24637.69</v>
      </c>
      <c r="N112" s="8"/>
      <c r="O112" s="8"/>
    </row>
    <row r="113" spans="1:15" s="1" customFormat="1" ht="25.5" x14ac:dyDescent="0.2">
      <c r="A113" s="69">
        <f t="shared" si="15"/>
        <v>105</v>
      </c>
      <c r="B113" s="14" t="s">
        <v>81</v>
      </c>
      <c r="C113" s="15" t="s">
        <v>33</v>
      </c>
      <c r="D113" s="15" t="s">
        <v>17</v>
      </c>
      <c r="E113" s="15" t="s">
        <v>135</v>
      </c>
      <c r="F113" s="15" t="s">
        <v>75</v>
      </c>
      <c r="G113" s="15" t="s">
        <v>60</v>
      </c>
      <c r="H113" s="15" t="s">
        <v>12</v>
      </c>
      <c r="I113" s="14" t="s">
        <v>118</v>
      </c>
      <c r="J113" s="3" t="s">
        <v>76</v>
      </c>
      <c r="K113" s="124">
        <v>65048</v>
      </c>
      <c r="L113" s="20">
        <v>5513</v>
      </c>
      <c r="M113" s="31">
        <v>5413</v>
      </c>
      <c r="N113" s="8"/>
      <c r="O113" s="8"/>
    </row>
    <row r="114" spans="1:15" s="1" customFormat="1" ht="45" x14ac:dyDescent="0.2">
      <c r="A114" s="69">
        <f t="shared" si="15"/>
        <v>106</v>
      </c>
      <c r="B114" s="14" t="s">
        <v>81</v>
      </c>
      <c r="C114" s="14" t="s">
        <v>33</v>
      </c>
      <c r="D114" s="14" t="s">
        <v>17</v>
      </c>
      <c r="E114" s="14" t="s">
        <v>130</v>
      </c>
      <c r="F114" s="14" t="s">
        <v>44</v>
      </c>
      <c r="G114" s="14" t="s">
        <v>11</v>
      </c>
      <c r="H114" s="14" t="s">
        <v>12</v>
      </c>
      <c r="I114" s="14" t="s">
        <v>118</v>
      </c>
      <c r="J114" s="112" t="s">
        <v>77</v>
      </c>
      <c r="K114" s="20">
        <f>SUM(K115:K117)</f>
        <v>755240.8</v>
      </c>
      <c r="L114" s="20">
        <f>SUM(L115:L117)</f>
        <v>745641.10000000009</v>
      </c>
      <c r="M114" s="31">
        <f>SUM(M115:M117)</f>
        <v>745640.8</v>
      </c>
      <c r="N114" s="8"/>
      <c r="O114" s="46"/>
    </row>
    <row r="115" spans="1:15" s="1" customFormat="1" ht="76.5" x14ac:dyDescent="0.2">
      <c r="A115" s="69">
        <f t="shared" si="15"/>
        <v>107</v>
      </c>
      <c r="B115" s="49" t="s">
        <v>81</v>
      </c>
      <c r="C115" s="49" t="s">
        <v>33</v>
      </c>
      <c r="D115" s="49" t="s">
        <v>17</v>
      </c>
      <c r="E115" s="49" t="s">
        <v>136</v>
      </c>
      <c r="F115" s="49" t="s">
        <v>27</v>
      </c>
      <c r="G115" s="49" t="s">
        <v>60</v>
      </c>
      <c r="H115" s="49" t="s">
        <v>12</v>
      </c>
      <c r="I115" s="14" t="s">
        <v>118</v>
      </c>
      <c r="J115" s="50" t="s">
        <v>140</v>
      </c>
      <c r="K115" s="125">
        <v>3.3</v>
      </c>
      <c r="L115" s="104">
        <v>3.4</v>
      </c>
      <c r="M115" s="75">
        <v>3.1</v>
      </c>
      <c r="N115" s="8"/>
      <c r="O115" s="46"/>
    </row>
    <row r="116" spans="1:15" s="1" customFormat="1" ht="38.25" x14ac:dyDescent="0.2">
      <c r="A116" s="69">
        <f t="shared" si="15"/>
        <v>108</v>
      </c>
      <c r="B116" s="15" t="s">
        <v>81</v>
      </c>
      <c r="C116" s="15" t="s">
        <v>33</v>
      </c>
      <c r="D116" s="15" t="s">
        <v>17</v>
      </c>
      <c r="E116" s="15" t="s">
        <v>130</v>
      </c>
      <c r="F116" s="15" t="s">
        <v>78</v>
      </c>
      <c r="G116" s="15" t="s">
        <v>60</v>
      </c>
      <c r="H116" s="15" t="s">
        <v>12</v>
      </c>
      <c r="I116" s="14" t="s">
        <v>118</v>
      </c>
      <c r="J116" s="3" t="s">
        <v>79</v>
      </c>
      <c r="K116" s="124">
        <v>749854.2</v>
      </c>
      <c r="L116" s="20">
        <v>740254.4</v>
      </c>
      <c r="M116" s="32">
        <v>740254.4</v>
      </c>
      <c r="N116" s="8"/>
      <c r="O116" s="8"/>
    </row>
    <row r="117" spans="1:15" s="1" customFormat="1" ht="89.25" x14ac:dyDescent="0.2">
      <c r="A117" s="69">
        <f t="shared" si="15"/>
        <v>109</v>
      </c>
      <c r="B117" s="14" t="s">
        <v>81</v>
      </c>
      <c r="C117" s="14" t="s">
        <v>33</v>
      </c>
      <c r="D117" s="14" t="s">
        <v>17</v>
      </c>
      <c r="E117" s="14" t="s">
        <v>130</v>
      </c>
      <c r="F117" s="14" t="s">
        <v>131</v>
      </c>
      <c r="G117" s="14" t="s">
        <v>60</v>
      </c>
      <c r="H117" s="14" t="s">
        <v>12</v>
      </c>
      <c r="I117" s="14" t="s">
        <v>118</v>
      </c>
      <c r="J117" s="2" t="s">
        <v>132</v>
      </c>
      <c r="K117" s="125">
        <v>5383.3</v>
      </c>
      <c r="L117" s="102">
        <v>5383.3</v>
      </c>
      <c r="M117" s="103">
        <v>5383.3</v>
      </c>
      <c r="N117" s="8"/>
      <c r="O117" s="8"/>
    </row>
    <row r="118" spans="1:15" s="1" customFormat="1" x14ac:dyDescent="0.2">
      <c r="A118" s="69">
        <f t="shared" si="15"/>
        <v>110</v>
      </c>
      <c r="B118" s="14" t="s">
        <v>81</v>
      </c>
      <c r="C118" s="14" t="s">
        <v>33</v>
      </c>
      <c r="D118" s="14" t="s">
        <v>17</v>
      </c>
      <c r="E118" s="14" t="s">
        <v>214</v>
      </c>
      <c r="F118" s="14" t="s">
        <v>44</v>
      </c>
      <c r="G118" s="14" t="s">
        <v>11</v>
      </c>
      <c r="H118" s="14" t="s">
        <v>12</v>
      </c>
      <c r="I118" s="14" t="s">
        <v>118</v>
      </c>
      <c r="J118" s="113" t="s">
        <v>215</v>
      </c>
      <c r="K118" s="105">
        <f>SUM(K119:K121)</f>
        <v>40244.43</v>
      </c>
      <c r="L118" s="105">
        <f t="shared" ref="L118:M118" si="19">SUM(L119:L121)</f>
        <v>33080.620000000003</v>
      </c>
      <c r="M118" s="106">
        <f t="shared" si="19"/>
        <v>33080.620000000003</v>
      </c>
      <c r="N118" s="8"/>
      <c r="O118" s="8"/>
    </row>
    <row r="119" spans="1:15" s="1" customFormat="1" ht="89.25" x14ac:dyDescent="0.2">
      <c r="A119" s="69">
        <f t="shared" si="15"/>
        <v>111</v>
      </c>
      <c r="B119" s="15" t="s">
        <v>81</v>
      </c>
      <c r="C119" s="15" t="s">
        <v>33</v>
      </c>
      <c r="D119" s="15" t="s">
        <v>17</v>
      </c>
      <c r="E119" s="15" t="s">
        <v>216</v>
      </c>
      <c r="F119" s="15" t="s">
        <v>221</v>
      </c>
      <c r="G119" s="15" t="s">
        <v>60</v>
      </c>
      <c r="H119" s="15" t="s">
        <v>12</v>
      </c>
      <c r="I119" s="15" t="s">
        <v>118</v>
      </c>
      <c r="J119" s="109" t="s">
        <v>222</v>
      </c>
      <c r="K119" s="123">
        <v>894.49</v>
      </c>
      <c r="L119" s="102">
        <v>3434.12</v>
      </c>
      <c r="M119" s="103">
        <v>3434.12</v>
      </c>
      <c r="N119" s="8"/>
      <c r="O119" s="8"/>
    </row>
    <row r="120" spans="1:15" s="1" customFormat="1" ht="76.5" x14ac:dyDescent="0.2">
      <c r="A120" s="69">
        <f t="shared" si="15"/>
        <v>112</v>
      </c>
      <c r="B120" s="15" t="s">
        <v>81</v>
      </c>
      <c r="C120" s="15" t="s">
        <v>33</v>
      </c>
      <c r="D120" s="15" t="s">
        <v>17</v>
      </c>
      <c r="E120" s="15" t="s">
        <v>216</v>
      </c>
      <c r="F120" s="15" t="s">
        <v>217</v>
      </c>
      <c r="G120" s="15" t="s">
        <v>60</v>
      </c>
      <c r="H120" s="15" t="s">
        <v>12</v>
      </c>
      <c r="I120" s="15" t="s">
        <v>118</v>
      </c>
      <c r="J120" s="51" t="s">
        <v>218</v>
      </c>
      <c r="K120" s="125">
        <v>29646.5</v>
      </c>
      <c r="L120" s="102">
        <v>29646.5</v>
      </c>
      <c r="M120" s="103">
        <v>29646.5</v>
      </c>
      <c r="N120" s="8"/>
      <c r="O120" s="8"/>
    </row>
    <row r="121" spans="1:15" s="1" customFormat="1" ht="25.5" x14ac:dyDescent="0.2">
      <c r="A121" s="69">
        <f t="shared" si="15"/>
        <v>113</v>
      </c>
      <c r="B121" s="14" t="s">
        <v>81</v>
      </c>
      <c r="C121" s="14" t="s">
        <v>33</v>
      </c>
      <c r="D121" s="14" t="s">
        <v>17</v>
      </c>
      <c r="E121" s="14" t="s">
        <v>219</v>
      </c>
      <c r="F121" s="14" t="s">
        <v>75</v>
      </c>
      <c r="G121" s="14" t="s">
        <v>60</v>
      </c>
      <c r="H121" s="14" t="s">
        <v>12</v>
      </c>
      <c r="I121" s="14" t="s">
        <v>118</v>
      </c>
      <c r="J121" s="62" t="s">
        <v>220</v>
      </c>
      <c r="K121" s="123">
        <v>9703.44</v>
      </c>
      <c r="L121" s="102"/>
      <c r="M121" s="103"/>
      <c r="N121" s="8"/>
      <c r="O121" s="8"/>
    </row>
    <row r="122" spans="1:15" s="1" customFormat="1" ht="75" x14ac:dyDescent="0.2">
      <c r="A122" s="69">
        <f t="shared" si="15"/>
        <v>114</v>
      </c>
      <c r="B122" s="14" t="s">
        <v>82</v>
      </c>
      <c r="C122" s="14" t="s">
        <v>33</v>
      </c>
      <c r="D122" s="14" t="s">
        <v>17</v>
      </c>
      <c r="E122" s="14" t="s">
        <v>135</v>
      </c>
      <c r="F122" s="14" t="s">
        <v>159</v>
      </c>
      <c r="G122" s="14" t="s">
        <v>11</v>
      </c>
      <c r="H122" s="14" t="s">
        <v>12</v>
      </c>
      <c r="I122" s="14" t="s">
        <v>118</v>
      </c>
      <c r="J122" s="114" t="s">
        <v>160</v>
      </c>
      <c r="K122" s="21">
        <f>K123</f>
        <v>1902.1</v>
      </c>
      <c r="L122" s="21">
        <f t="shared" ref="L122:M122" si="20">L123</f>
        <v>1902.1</v>
      </c>
      <c r="M122" s="28">
        <f t="shared" si="20"/>
        <v>1902.1</v>
      </c>
      <c r="N122" s="8"/>
      <c r="O122" s="8"/>
    </row>
    <row r="123" spans="1:15" s="1" customFormat="1" ht="25.5" x14ac:dyDescent="0.2">
      <c r="A123" s="69">
        <f t="shared" si="15"/>
        <v>115</v>
      </c>
      <c r="B123" s="14" t="s">
        <v>82</v>
      </c>
      <c r="C123" s="14" t="s">
        <v>33</v>
      </c>
      <c r="D123" s="14" t="s">
        <v>17</v>
      </c>
      <c r="E123" s="14" t="s">
        <v>135</v>
      </c>
      <c r="F123" s="14" t="s">
        <v>159</v>
      </c>
      <c r="G123" s="14" t="s">
        <v>60</v>
      </c>
      <c r="H123" s="14" t="s">
        <v>12</v>
      </c>
      <c r="I123" s="14" t="s">
        <v>118</v>
      </c>
      <c r="J123" s="2" t="s">
        <v>161</v>
      </c>
      <c r="K123" s="20">
        <v>1902.1</v>
      </c>
      <c r="L123" s="20">
        <v>1902.1</v>
      </c>
      <c r="M123" s="31">
        <v>1902.1</v>
      </c>
      <c r="N123" s="8"/>
      <c r="O123" s="8"/>
    </row>
    <row r="124" spans="1:15" s="1" customFormat="1" ht="19.5" thickBot="1" x14ac:dyDescent="0.25">
      <c r="A124" s="116">
        <f t="shared" si="15"/>
        <v>116</v>
      </c>
      <c r="B124" s="35"/>
      <c r="C124" s="35"/>
      <c r="D124" s="35"/>
      <c r="E124" s="35"/>
      <c r="F124" s="35"/>
      <c r="G124" s="35"/>
      <c r="H124" s="35"/>
      <c r="I124" s="35"/>
      <c r="J124" s="36" t="s">
        <v>7</v>
      </c>
      <c r="K124" s="37">
        <f>SUM(K9+K99)</f>
        <v>1767393.5870000003</v>
      </c>
      <c r="L124" s="37">
        <f>SUM(L9+L99)</f>
        <v>1650701.4370000002</v>
      </c>
      <c r="M124" s="38">
        <f>SUM(M9+M99)</f>
        <v>1679042.497</v>
      </c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x14ac:dyDescent="0.2">
      <c r="K176" s="9"/>
      <c r="L176" s="9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ht="30" customHeight="1" x14ac:dyDescent="0.2">
      <c r="K178" s="9"/>
      <c r="L178" s="9"/>
    </row>
    <row r="179" spans="1:15" ht="42.75" customHeight="1" x14ac:dyDescent="0.2">
      <c r="K179" s="9"/>
      <c r="L179" s="9"/>
    </row>
    <row r="180" spans="1:15" ht="83.25" customHeight="1" x14ac:dyDescent="0.2">
      <c r="K180" s="9"/>
      <c r="L180" s="9"/>
    </row>
    <row r="181" spans="1:15" ht="76.5" customHeight="1" x14ac:dyDescent="0.2">
      <c r="K181" s="9"/>
      <c r="L181" s="9"/>
    </row>
    <row r="182" spans="1:15" ht="46.5" customHeight="1" x14ac:dyDescent="0.2">
      <c r="K182" s="9"/>
      <c r="L182" s="9"/>
    </row>
    <row r="183" spans="1:15" ht="185.25" customHeight="1" x14ac:dyDescent="0.2">
      <c r="K183" s="9"/>
      <c r="L183" s="9"/>
    </row>
    <row r="184" spans="1:15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7"/>
      <c r="N184" s="8"/>
      <c r="O184" s="8"/>
    </row>
    <row r="185" spans="1:15" ht="29.25" customHeight="1" x14ac:dyDescent="0.2">
      <c r="K185" s="9"/>
      <c r="L185" s="9"/>
    </row>
    <row r="186" spans="1:15" ht="21" customHeight="1" x14ac:dyDescent="0.2">
      <c r="K186" s="9"/>
      <c r="L186" s="9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ht="22.5" customHeight="1" x14ac:dyDescent="0.2">
      <c r="K190" s="9"/>
      <c r="L190" s="9"/>
    </row>
    <row r="191" spans="1:15" ht="44.25" customHeight="1" x14ac:dyDescent="0.2">
      <c r="K191" s="9"/>
      <c r="L191" s="9"/>
    </row>
    <row r="192" spans="1:15" ht="66" customHeight="1" x14ac:dyDescent="0.2">
      <c r="K192" s="9"/>
      <c r="L192" s="9"/>
    </row>
    <row r="193" spans="1:15" ht="41.25" customHeight="1" x14ac:dyDescent="0.2">
      <c r="K193" s="9"/>
      <c r="L193" s="9"/>
    </row>
    <row r="194" spans="1:15" s="1" customFormat="1" ht="46.5" customHeigh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7"/>
      <c r="N198" s="8"/>
      <c r="O198" s="8"/>
    </row>
    <row r="199" spans="1:15" ht="27" customHeight="1" x14ac:dyDescent="0.2">
      <c r="K199" s="9"/>
      <c r="L199" s="9"/>
    </row>
    <row r="200" spans="1:15" ht="27" customHeight="1" x14ac:dyDescent="0.2">
      <c r="K200" s="9"/>
      <c r="L200" s="9"/>
    </row>
    <row r="201" spans="1:15" ht="27" customHeight="1" x14ac:dyDescent="0.2">
      <c r="K201" s="9"/>
      <c r="L201" s="9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x14ac:dyDescent="0.2">
      <c r="K204" s="9"/>
      <c r="L204" s="9"/>
    </row>
    <row r="205" spans="1:15" ht="62.25" customHeight="1" x14ac:dyDescent="0.2">
      <c r="K205" s="9"/>
      <c r="L205" s="9"/>
    </row>
    <row r="206" spans="1:15" ht="87" customHeight="1" x14ac:dyDescent="0.2">
      <c r="K206" s="9"/>
      <c r="L206" s="9"/>
    </row>
    <row r="207" spans="1:15" ht="71.25" customHeight="1" x14ac:dyDescent="0.2">
      <c r="K207" s="9"/>
      <c r="L207" s="9"/>
    </row>
    <row r="208" spans="1:15" ht="32.25" customHeight="1" x14ac:dyDescent="0.2">
      <c r="K208" s="9"/>
      <c r="L208" s="9"/>
    </row>
    <row r="209" spans="1:15" ht="30" customHeight="1" x14ac:dyDescent="0.2">
      <c r="K209" s="9"/>
      <c r="L209" s="9"/>
    </row>
    <row r="210" spans="1:15" ht="31.5" customHeight="1" x14ac:dyDescent="0.2">
      <c r="K210" s="9"/>
      <c r="L210" s="9"/>
    </row>
    <row r="211" spans="1:15" ht="30.75" customHeight="1" x14ac:dyDescent="0.2">
      <c r="K211" s="9"/>
      <c r="L211" s="9"/>
    </row>
    <row r="212" spans="1:15" ht="30.75" customHeight="1" x14ac:dyDescent="0.2">
      <c r="K212" s="9"/>
      <c r="L212" s="9"/>
    </row>
    <row r="213" spans="1:15" ht="40.5" customHeight="1" x14ac:dyDescent="0.2">
      <c r="K213" s="9"/>
      <c r="L213" s="9"/>
    </row>
    <row r="214" spans="1:15" ht="48.75" customHeight="1" x14ac:dyDescent="0.2">
      <c r="K214" s="9"/>
      <c r="L214" s="9"/>
    </row>
    <row r="215" spans="1:15" ht="63.75" customHeight="1" x14ac:dyDescent="0.2">
      <c r="K215" s="9"/>
      <c r="L215" s="9"/>
    </row>
    <row r="216" spans="1:15" ht="54.75" customHeight="1" x14ac:dyDescent="0.2">
      <c r="K216" s="9"/>
      <c r="L216" s="9"/>
    </row>
    <row r="217" spans="1:15" s="1" customFormat="1" ht="35.25" customHeigh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s="1" customForma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ht="28.5" customHeigh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s="1" customFormat="1" x14ac:dyDescent="0.2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27"/>
      <c r="N223" s="8"/>
      <c r="O223" s="8"/>
    </row>
    <row r="224" spans="1:15" s="1" customFormat="1" ht="64.5" customHeight="1" x14ac:dyDescent="0.2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27"/>
      <c r="N224" s="8"/>
      <c r="O224" s="8"/>
    </row>
    <row r="225" spans="1:15" s="1" customForma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ht="30.75" customHeigh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s="1" customFormat="1" ht="66" customHeight="1" x14ac:dyDescent="0.2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27"/>
      <c r="N229" s="8"/>
      <c r="O229" s="8"/>
    </row>
    <row r="230" spans="1:15" x14ac:dyDescent="0.2">
      <c r="K230" s="9"/>
      <c r="L230" s="9"/>
    </row>
    <row r="231" spans="1:15" x14ac:dyDescent="0.2">
      <c r="K231" s="9"/>
      <c r="L231" s="9"/>
    </row>
    <row r="232" spans="1:15" ht="69.75" customHeight="1" x14ac:dyDescent="0.2">
      <c r="K232" s="9"/>
      <c r="L232" s="9"/>
    </row>
    <row r="233" spans="1:15" x14ac:dyDescent="0.2">
      <c r="K233" s="9"/>
      <c r="L233" s="9"/>
    </row>
    <row r="234" spans="1:15" x14ac:dyDescent="0.2">
      <c r="K234" s="9"/>
      <c r="L234" s="9"/>
    </row>
    <row r="235" spans="1:15" ht="19.5" customHeight="1" x14ac:dyDescent="0.2">
      <c r="K235" s="9"/>
      <c r="L235" s="9"/>
    </row>
    <row r="236" spans="1:15" x14ac:dyDescent="0.2">
      <c r="K236" s="9"/>
      <c r="L236" s="9"/>
    </row>
    <row r="237" spans="1:15" x14ac:dyDescent="0.2">
      <c r="K237" s="9"/>
      <c r="L237" s="9"/>
    </row>
    <row r="238" spans="1:15" x14ac:dyDescent="0.2">
      <c r="K238" s="9"/>
      <c r="L238" s="9"/>
    </row>
    <row r="239" spans="1:15" x14ac:dyDescent="0.2">
      <c r="K239" s="9"/>
      <c r="L239" s="9"/>
    </row>
    <row r="240" spans="1:15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x14ac:dyDescent="0.2">
      <c r="K249" s="9"/>
      <c r="L249" s="9"/>
    </row>
    <row r="250" spans="11:12" ht="33" customHeight="1" x14ac:dyDescent="0.2">
      <c r="K250" s="9"/>
      <c r="L250" s="9"/>
    </row>
    <row r="251" spans="11:12" ht="48" customHeight="1" x14ac:dyDescent="0.2">
      <c r="K251" s="9"/>
      <c r="L251" s="9"/>
    </row>
    <row r="252" spans="11:12" ht="46.5" customHeight="1" x14ac:dyDescent="0.2">
      <c r="K252" s="9"/>
      <c r="L252" s="9"/>
    </row>
    <row r="253" spans="11:12" ht="41.25" customHeight="1" x14ac:dyDescent="0.2">
      <c r="K253" s="9"/>
      <c r="L253" s="9"/>
    </row>
    <row r="254" spans="11:12" ht="57.75" customHeight="1" x14ac:dyDescent="0.2">
      <c r="K254" s="9"/>
      <c r="L254" s="9"/>
    </row>
    <row r="255" spans="11:12" ht="112.5" customHeight="1" x14ac:dyDescent="0.2">
      <c r="K255" s="9"/>
      <c r="L255" s="9"/>
    </row>
    <row r="256" spans="11:12" ht="37.5" customHeight="1" x14ac:dyDescent="0.2">
      <c r="K256" s="9"/>
      <c r="L256" s="9"/>
    </row>
    <row r="257" spans="1:15" ht="39.75" customHeight="1" x14ac:dyDescent="0.2">
      <c r="K257" s="9"/>
      <c r="L257" s="9"/>
    </row>
    <row r="258" spans="1:15" ht="75.75" customHeight="1" x14ac:dyDescent="0.2">
      <c r="K258" s="9"/>
      <c r="L258" s="9"/>
    </row>
    <row r="259" spans="1:15" ht="38.25" customHeight="1" x14ac:dyDescent="0.2">
      <c r="K259" s="9"/>
      <c r="L259" s="9"/>
    </row>
    <row r="260" spans="1:15" ht="47.25" customHeight="1" x14ac:dyDescent="0.2">
      <c r="K260" s="9"/>
      <c r="L260" s="9"/>
    </row>
    <row r="261" spans="1:15" s="12" customFormat="1" x14ac:dyDescent="0.2">
      <c r="A261" s="11"/>
      <c r="B261" s="5"/>
      <c r="C261" s="5"/>
      <c r="D261" s="5"/>
      <c r="E261" s="5"/>
      <c r="F261" s="5"/>
      <c r="G261" s="5"/>
      <c r="H261" s="5"/>
      <c r="I261" s="5"/>
      <c r="J261" s="6"/>
      <c r="K261" s="9"/>
      <c r="L261" s="9"/>
      <c r="M261" s="26"/>
      <c r="N261" s="7"/>
      <c r="O261" s="7"/>
    </row>
    <row r="262" spans="1:15" s="1" customFormat="1" x14ac:dyDescent="0.2">
      <c r="A262" s="11"/>
      <c r="B262" s="5"/>
      <c r="C262" s="5"/>
      <c r="D262" s="5"/>
      <c r="E262" s="5"/>
      <c r="F262" s="5"/>
      <c r="G262" s="5"/>
      <c r="H262" s="5"/>
      <c r="I262" s="5"/>
      <c r="J262" s="6"/>
      <c r="K262" s="9"/>
      <c r="L262" s="9"/>
      <c r="M262" s="27"/>
      <c r="N262" s="8"/>
      <c r="O262" s="8"/>
    </row>
    <row r="263" spans="1:15" s="1" customFormat="1" x14ac:dyDescent="0.2">
      <c r="A263" s="11"/>
      <c r="B263" s="5"/>
      <c r="C263" s="5"/>
      <c r="D263" s="5"/>
      <c r="E263" s="5"/>
      <c r="F263" s="5"/>
      <c r="G263" s="5"/>
      <c r="H263" s="5"/>
      <c r="I263" s="5"/>
      <c r="J263" s="6"/>
      <c r="K263" s="9"/>
      <c r="L263" s="9"/>
      <c r="M263" s="27"/>
      <c r="N263" s="8"/>
      <c r="O263" s="8"/>
    </row>
    <row r="264" spans="1:15" ht="30" customHeight="1" x14ac:dyDescent="0.2">
      <c r="K264" s="9"/>
      <c r="L264" s="9"/>
    </row>
    <row r="265" spans="1:15" ht="30.75" customHeight="1" x14ac:dyDescent="0.2">
      <c r="K265" s="9"/>
      <c r="L265" s="9"/>
    </row>
    <row r="266" spans="1:15" x14ac:dyDescent="0.2">
      <c r="K266" s="9"/>
      <c r="L266" s="9"/>
    </row>
    <row r="267" spans="1:15" ht="33" customHeight="1" x14ac:dyDescent="0.2">
      <c r="K267" s="9"/>
      <c r="L267" s="9"/>
    </row>
    <row r="268" spans="1:15" ht="36" customHeight="1" x14ac:dyDescent="0.2">
      <c r="K268" s="9"/>
      <c r="L268" s="9"/>
    </row>
    <row r="269" spans="1:15" ht="33.75" customHeight="1" x14ac:dyDescent="0.2">
      <c r="K269" s="9"/>
      <c r="L269" s="9"/>
    </row>
    <row r="270" spans="1:15" x14ac:dyDescent="0.2">
      <c r="K270" s="9"/>
      <c r="L270" s="9"/>
    </row>
    <row r="271" spans="1:15" ht="34.5" customHeight="1" x14ac:dyDescent="0.2">
      <c r="K271" s="9"/>
      <c r="L271" s="9"/>
    </row>
    <row r="272" spans="1:15" ht="33.75" customHeight="1" x14ac:dyDescent="0.2">
      <c r="K272" s="9"/>
      <c r="L272" s="9"/>
    </row>
    <row r="273" spans="11:12" ht="33.75" customHeight="1" x14ac:dyDescent="0.2">
      <c r="K273" s="9"/>
      <c r="L273" s="9"/>
    </row>
    <row r="274" spans="11:12" ht="38.25" customHeight="1" x14ac:dyDescent="0.2">
      <c r="K274" s="9"/>
      <c r="L274" s="9"/>
    </row>
    <row r="275" spans="11:12" x14ac:dyDescent="0.2">
      <c r="K275" s="9"/>
      <c r="L275" s="9"/>
    </row>
    <row r="276" spans="11:12" ht="52.5" customHeight="1" x14ac:dyDescent="0.2">
      <c r="K276" s="9"/>
      <c r="L276" s="9"/>
    </row>
    <row r="277" spans="11:12" ht="49.5" customHeight="1" x14ac:dyDescent="0.2">
      <c r="K277" s="9"/>
      <c r="L277" s="9"/>
    </row>
    <row r="278" spans="11:12" ht="42.75" customHeight="1" x14ac:dyDescent="0.2">
      <c r="K278" s="9"/>
      <c r="L278" s="9"/>
    </row>
    <row r="279" spans="11:12" ht="38.25" customHeight="1" x14ac:dyDescent="0.2">
      <c r="K279" s="9"/>
      <c r="L279" s="9"/>
    </row>
    <row r="280" spans="11:12" ht="38.25" customHeight="1" x14ac:dyDescent="0.2">
      <c r="K280" s="9"/>
      <c r="L280" s="9"/>
    </row>
    <row r="281" spans="11:12" ht="38.25" customHeight="1" x14ac:dyDescent="0.2">
      <c r="K281" s="9"/>
      <c r="L281" s="9"/>
    </row>
    <row r="282" spans="11:12" ht="39.75" customHeight="1" x14ac:dyDescent="0.2">
      <c r="K282" s="9"/>
      <c r="L282" s="9"/>
    </row>
    <row r="283" spans="11:12" ht="51.75" customHeight="1" x14ac:dyDescent="0.2">
      <c r="K283" s="9"/>
      <c r="L283" s="9"/>
    </row>
    <row r="284" spans="11:12" ht="17.25" customHeight="1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3:M103">
    <cfRule type="cellIs" dxfId="0" priority="1" stopIfTrue="1" operator="equal">
      <formula>0</formula>
    </cfRule>
  </conditionalFormatting>
  <hyperlinks>
    <hyperlink ref="J50" r:id="rId1" display="http://kodifikant.ru/codes/kbk2014/11105070000000120" xr:uid="{00000000-0004-0000-0000-000000000000}"/>
  </hyperlinks>
  <printOptions horizontalCentered="1"/>
  <pageMargins left="0.78740157480314965" right="0.19685039370078741" top="0.39370078740157483" bottom="0.19685039370078741" header="0.15748031496062992" footer="0.15748031496062992"/>
  <pageSetup paperSize="9" scale="75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2022-12-26T05:23:21Z</cp:lastPrinted>
  <dcterms:created xsi:type="dcterms:W3CDTF">2004-11-03T13:02:58Z</dcterms:created>
  <dcterms:modified xsi:type="dcterms:W3CDTF">2023-04-20T01:11:29Z</dcterms:modified>
</cp:coreProperties>
</file>